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<sst xmlns="http://schemas.openxmlformats.org/spreadsheetml/2006/main" count="243" uniqueCount="109">
  <si>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</si>
  <si>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</si>
  <si>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</si>
  <si>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</si>
  <si>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</si>
  <si>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</si>
  <si>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</si>
  <si>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</si>
  <si>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</si>
  <si>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</si>
  <si>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</si>
  <si>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</si>
  <si>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</si>
  <si>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</si>
  <si>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</si>
  <si>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</si>
  <si>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</si>
  <si>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</si>
  <si>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</si>
  <si>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</si>
  <si>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</si>
  <si>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</si>
  <si>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</si>
  <si>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</si>
  <si>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</si>
  <si>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</si>
  <si>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</si>
  <si>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</si>
  <si>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</si>
  <si>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</si>
  <si>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</si>
  <si>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</si>
  <si>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</si>
  <si>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</si>
  <si>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</si>
  <si>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</si>
  <si>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</si>
  <si>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</si>
  <si>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</si>
  <si>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</si>
  <si>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</si>
  <si>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</si>
  <si>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</si>
  <si>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</si>
  <si>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</si>
  <si>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</si>
  <si>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</si>
  <si>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</si>
  <si>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</si>
  <si>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</si>
  <si>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</si>
  <si>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</si>
  <si>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</si>
  <si>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</si>
  <si>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</si>
  <si>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</si>
  <si>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</si>
  <si>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</si>
  <si>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</si>
  <si>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</si>
  <si>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</si>
  <si>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</si>
  <si>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</si>
  <si>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</si>
  <si>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</si>
  <si>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</si>
  <si>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</si>
  <si>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</si>
  <si>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</si>
  <si>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</si>
  <si>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</si>
  <si>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</si>
  <si>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</si>
  <si>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</si>
  <si>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</si>
  <si>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</si>
  <si>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</si>
  <si>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</si>
  <si>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</si>
  <si>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</si>
  <si>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</si>
  <si>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</si>
  <si>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</si>
  <si>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</si>
  <si>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</si>
  <si>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</si>
  <si>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</si>
  <si>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</si>
  <si>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</si>
  <si>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</si>
  <si>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</si>
  <si>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</si>
  <si>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</si>
  <si>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</si>
  <si>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</si>
  <si>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</si>
  <si>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</si>
  <si>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</si>
  <si>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</si>
  <si>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</si>
  <si>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</si>
  <si>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</si>
  <si>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</si>
  <si>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</si>
  <si>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</si>
  <si>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</si>
  <si>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</si>
  <si>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</si>
  <si>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RED: AREQUIPA CAYLLOMA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</si>
</sst>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topLeftCell="B1" zoomScale="80" zoomScaleNormal="80" workbookViewId="0">
      <selection activeCell="E58" sqref="E58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472</v>
      </c>
      <c r="D11" s="94">
        <v>424</v>
      </c>
      <c r="E11" s="95">
        <v>2071</v>
      </c>
      <c r="F11" s="96">
        <v>2038</v>
      </c>
      <c r="G11" s="45">
        <v>3108</v>
      </c>
      <c r="H11" s="45">
        <v>3011</v>
      </c>
      <c r="I11" s="45">
        <v>1072</v>
      </c>
      <c r="J11" s="45">
        <v>1147</v>
      </c>
      <c r="K11" s="48">
        <v>1402</v>
      </c>
      <c r="L11" s="49">
        <v>1543</v>
      </c>
      <c r="M11" s="50">
        <v>954</v>
      </c>
      <c r="N11" s="50">
        <v>2398</v>
      </c>
      <c r="O11" s="48">
        <v>556</v>
      </c>
      <c r="P11" s="49">
        <v>10924</v>
      </c>
      <c r="Q11" s="50">
        <v>250</v>
      </c>
      <c r="R11" s="50">
        <v>7467</v>
      </c>
      <c r="S11" s="48">
        <v>462</v>
      </c>
      <c r="T11" s="49">
        <v>9666</v>
      </c>
      <c r="U11" s="50">
        <v>595</v>
      </c>
      <c r="V11" s="50">
        <v>3435</v>
      </c>
      <c r="W11" s="48">
        <v>566</v>
      </c>
      <c r="X11" s="49">
        <v>946</v>
      </c>
      <c r="Y11" s="50">
        <v>155</v>
      </c>
      <c r="Z11" s="50">
        <v>254</v>
      </c>
      <c r="AA11" s="65"/>
      <c r="AB11" s="62">
        <f>SUM(C11:Z11)</f>
        <v>54916</v>
      </c>
      <c r="AC11" s="62"/>
    </row>
    <row r="12" spans="1:35" ht="15.75" customHeight="1" x14ac:dyDescent="0.2">
      <c r="A12" s="39"/>
      <c r="B12" s="91" t="s">
        <v>8</v>
      </c>
      <c r="C12" s="90"/>
      <c r="D12" s="93"/>
      <c r="E12" s="93"/>
      <c r="F12" s="98"/>
      <c r="G12" s="46">
        <v>296</v>
      </c>
      <c r="H12" s="51">
        <v>305</v>
      </c>
      <c r="I12" s="51">
        <v>186</v>
      </c>
      <c r="J12" s="51">
        <v>199</v>
      </c>
      <c r="K12" s="53">
        <v>461</v>
      </c>
      <c r="L12" s="54">
        <v>566</v>
      </c>
      <c r="M12" s="55">
        <v>499</v>
      </c>
      <c r="N12" s="55">
        <v>886</v>
      </c>
      <c r="O12" s="53">
        <v>911</v>
      </c>
      <c r="P12" s="54">
        <v>3399</v>
      </c>
      <c r="Q12" s="55">
        <v>446</v>
      </c>
      <c r="R12" s="55">
        <v>2235</v>
      </c>
      <c r="S12" s="53">
        <v>816</v>
      </c>
      <c r="T12" s="54">
        <v>3380</v>
      </c>
      <c r="U12" s="55">
        <v>988</v>
      </c>
      <c r="V12" s="55">
        <v>2752</v>
      </c>
      <c r="W12" s="53">
        <v>919</v>
      </c>
      <c r="X12" s="54">
        <v>1544</v>
      </c>
      <c r="Y12" s="55">
        <v>264</v>
      </c>
      <c r="Z12" s="55">
        <v>322</v>
      </c>
      <c r="AA12" s="66"/>
      <c r="AB12" s="62">
        <f>SUM(G12:Z12)</f>
        <v>21374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35</v>
      </c>
      <c r="J13" s="51">
        <v>18</v>
      </c>
      <c r="K13" s="53">
        <v>334</v>
      </c>
      <c r="L13" s="54">
        <v>378</v>
      </c>
      <c r="M13" s="55">
        <v>469</v>
      </c>
      <c r="N13" s="55">
        <v>409</v>
      </c>
      <c r="O13" s="53">
        <v>647</v>
      </c>
      <c r="P13" s="54">
        <v>518</v>
      </c>
      <c r="Q13" s="55">
        <v>345</v>
      </c>
      <c r="R13" s="55">
        <v>303</v>
      </c>
      <c r="S13" s="53">
        <v>638</v>
      </c>
      <c r="T13" s="54">
        <v>466</v>
      </c>
      <c r="U13" s="55">
        <v>771</v>
      </c>
      <c r="V13" s="55">
        <v>384</v>
      </c>
      <c r="W13" s="53">
        <v>407</v>
      </c>
      <c r="X13" s="54">
        <v>254</v>
      </c>
      <c r="Y13" s="55">
        <v>82</v>
      </c>
      <c r="Z13" s="55">
        <v>35</v>
      </c>
      <c r="AA13" s="66"/>
      <c r="AB13" s="62">
        <f>SUM(G13:Z13)</f>
        <v>6493</v>
      </c>
      <c r="AC13" s="64"/>
    </row>
    <row r="14" spans="1:35" ht="15.75" customHeight="1" x14ac:dyDescent="0.2">
      <c r="A14" s="39"/>
      <c r="B14" s="92" t="s">
        <v>83</v>
      </c>
      <c r="C14" s="99"/>
      <c r="D14" s="97"/>
      <c r="E14" s="97"/>
      <c r="F14" s="97"/>
      <c r="G14" s="97"/>
      <c r="H14" s="97"/>
      <c r="I14" s="97"/>
      <c r="J14" s="97">
        <v>0</v>
      </c>
      <c r="K14" s="51">
        <v>12</v>
      </c>
      <c r="L14" s="56">
        <v>12</v>
      </c>
      <c r="M14" s="57">
        <v>15</v>
      </c>
      <c r="N14" s="57">
        <v>22</v>
      </c>
      <c r="O14" s="58">
        <v>70</v>
      </c>
      <c r="P14" s="56">
        <v>102</v>
      </c>
      <c r="Q14" s="57">
        <v>18</v>
      </c>
      <c r="R14" s="57">
        <v>66</v>
      </c>
      <c r="S14" s="58">
        <v>21</v>
      </c>
      <c r="T14" s="56">
        <v>101</v>
      </c>
      <c r="U14" s="57">
        <v>43</v>
      </c>
      <c r="V14" s="57">
        <v>97</v>
      </c>
      <c r="W14" s="58">
        <v>35</v>
      </c>
      <c r="X14" s="56">
        <v>69</v>
      </c>
      <c r="Y14" s="57">
        <v>9</v>
      </c>
      <c r="Z14" s="57">
        <v>14</v>
      </c>
      <c r="AA14" s="67"/>
      <c r="AB14" s="101">
        <f>SUM(K14:Z14)</f>
        <v>706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66</v>
      </c>
      <c r="D16" s="45">
        <v>68</v>
      </c>
      <c r="E16" s="46">
        <v>484</v>
      </c>
      <c r="F16" s="47">
        <v>404</v>
      </c>
      <c r="G16" s="45">
        <v>989</v>
      </c>
      <c r="H16" s="45">
        <v>813</v>
      </c>
      <c r="I16" s="45">
        <v>291</v>
      </c>
      <c r="J16" s="45">
        <v>251</v>
      </c>
      <c r="K16" s="46">
        <v>268</v>
      </c>
      <c r="L16" s="47">
        <v>276</v>
      </c>
      <c r="M16" s="45">
        <v>153</v>
      </c>
      <c r="N16" s="45">
        <v>271</v>
      </c>
      <c r="O16" s="46">
        <v>64</v>
      </c>
      <c r="P16" s="47">
        <v>645</v>
      </c>
      <c r="Q16" s="45">
        <v>43</v>
      </c>
      <c r="R16" s="45">
        <v>507</v>
      </c>
      <c r="S16" s="46">
        <v>81</v>
      </c>
      <c r="T16" s="47">
        <v>680</v>
      </c>
      <c r="U16" s="45">
        <v>92</v>
      </c>
      <c r="V16" s="45">
        <v>468</v>
      </c>
      <c r="W16" s="46">
        <v>42</v>
      </c>
      <c r="X16" s="47">
        <v>123</v>
      </c>
      <c r="Y16" s="45">
        <v>27</v>
      </c>
      <c r="Z16" s="45">
        <v>33</v>
      </c>
      <c r="AA16" s="61"/>
      <c r="AB16" s="62">
        <f>SUM(C16:Z16)</f>
        <v>7139</v>
      </c>
      <c r="AC16" s="62"/>
    </row>
    <row r="17" spans="1:40" ht="15.75" customHeight="1" x14ac:dyDescent="0.2">
      <c r="A17" s="39"/>
      <c r="B17" s="36" t="s">
        <v>8</v>
      </c>
      <c r="C17" s="90"/>
      <c r="D17" s="93"/>
      <c r="E17" s="93"/>
      <c r="F17" s="98"/>
      <c r="G17" s="51">
        <v>103</v>
      </c>
      <c r="H17" s="51">
        <v>111</v>
      </c>
      <c r="I17" s="51">
        <v>84</v>
      </c>
      <c r="J17" s="51">
        <v>80</v>
      </c>
      <c r="K17" s="59">
        <v>198</v>
      </c>
      <c r="L17" s="51">
        <v>251</v>
      </c>
      <c r="M17" s="51">
        <v>231</v>
      </c>
      <c r="N17" s="51">
        <v>413</v>
      </c>
      <c r="O17" s="59">
        <v>325</v>
      </c>
      <c r="P17" s="52">
        <v>1748</v>
      </c>
      <c r="Q17" s="51">
        <v>178</v>
      </c>
      <c r="R17" s="51">
        <v>1116</v>
      </c>
      <c r="S17" s="59">
        <v>324</v>
      </c>
      <c r="T17" s="52">
        <v>1760</v>
      </c>
      <c r="U17" s="51">
        <v>383</v>
      </c>
      <c r="V17" s="51">
        <v>1463</v>
      </c>
      <c r="W17" s="59">
        <v>306</v>
      </c>
      <c r="X17" s="52">
        <v>690</v>
      </c>
      <c r="Y17" s="51">
        <v>111</v>
      </c>
      <c r="Z17" s="51">
        <v>139</v>
      </c>
      <c r="AA17" s="63"/>
      <c r="AB17" s="62">
        <f>SUM(G17:Z17)</f>
        <v>10014</v>
      </c>
      <c r="AC17" s="64"/>
    </row>
    <row r="18" spans="1:40" ht="15.75" customHeight="1" x14ac:dyDescent="0.2">
      <c r="A18" s="39"/>
      <c r="B18" s="36" t="s">
        <v>84</v>
      </c>
      <c r="C18" s="99"/>
      <c r="D18" s="97"/>
      <c r="E18" s="97"/>
      <c r="F18" s="97"/>
      <c r="G18" s="97">
        <v>0</v>
      </c>
      <c r="H18" s="97">
        <v>0</v>
      </c>
      <c r="I18" s="51">
        <v>3</v>
      </c>
      <c r="J18" s="51">
        <v>2</v>
      </c>
      <c r="K18" s="59">
        <v>27</v>
      </c>
      <c r="L18" s="51">
        <v>37</v>
      </c>
      <c r="M18" s="51">
        <v>72</v>
      </c>
      <c r="N18" s="51">
        <v>42</v>
      </c>
      <c r="O18" s="59">
        <v>190</v>
      </c>
      <c r="P18" s="52">
        <v>75</v>
      </c>
      <c r="Q18" s="51">
        <v>88</v>
      </c>
      <c r="R18" s="51">
        <v>37</v>
      </c>
      <c r="S18" s="59">
        <v>194</v>
      </c>
      <c r="T18" s="52">
        <v>54</v>
      </c>
      <c r="U18" s="51">
        <v>229</v>
      </c>
      <c r="V18" s="51">
        <v>69</v>
      </c>
      <c r="W18" s="59">
        <v>54</v>
      </c>
      <c r="X18" s="52">
        <v>18</v>
      </c>
      <c r="Y18" s="51">
        <v>5</v>
      </c>
      <c r="Z18" s="51">
        <v>2</v>
      </c>
      <c r="AA18" s="63"/>
      <c r="AB18" s="62">
        <f>SUM(I18:Z18)</f>
        <v>1198</v>
      </c>
      <c r="AC18" s="64"/>
    </row>
    <row r="19" spans="1:40" ht="15.75" customHeight="1" x14ac:dyDescent="0.2">
      <c r="A19" s="39"/>
      <c r="B19" s="36" t="s">
        <v>90</v>
      </c>
      <c r="C19" s="99"/>
      <c r="D19" s="97"/>
      <c r="E19" s="97"/>
      <c r="F19" s="97"/>
      <c r="G19" s="97"/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2</v>
      </c>
      <c r="N19" s="51">
        <v>1</v>
      </c>
      <c r="O19" s="59">
        <v>7</v>
      </c>
      <c r="P19" s="52">
        <v>4</v>
      </c>
      <c r="Q19" s="51">
        <v>4</v>
      </c>
      <c r="R19" s="51">
        <v>2</v>
      </c>
      <c r="S19" s="59">
        <v>6</v>
      </c>
      <c r="T19" s="52">
        <v>6</v>
      </c>
      <c r="U19" s="51">
        <v>8</v>
      </c>
      <c r="V19" s="51">
        <v>2</v>
      </c>
      <c r="W19" s="59">
        <v>2</v>
      </c>
      <c r="X19" s="52">
        <v>2</v>
      </c>
      <c r="Y19" s="51">
        <v>1</v>
      </c>
      <c r="Z19" s="51">
        <v>0</v>
      </c>
      <c r="AA19" s="63"/>
      <c r="AB19" s="62">
        <f>SUM(I19:Z19)</f>
        <v>47</v>
      </c>
      <c r="AC19" s="64"/>
    </row>
    <row r="20" spans="1:40" ht="15.75" customHeight="1" x14ac:dyDescent="0.2">
      <c r="A20" s="39"/>
      <c r="B20" s="36" t="s">
        <v>91</v>
      </c>
      <c r="C20" s="99"/>
      <c r="D20" s="97"/>
      <c r="E20" s="97"/>
      <c r="F20" s="97"/>
      <c r="G20" s="97">
        <v>0</v>
      </c>
      <c r="H20" s="97">
        <v>0</v>
      </c>
      <c r="I20" s="51">
        <v>1</v>
      </c>
      <c r="J20" s="51">
        <v>0</v>
      </c>
      <c r="K20" s="46">
        <v>24</v>
      </c>
      <c r="L20" s="51">
        <v>25</v>
      </c>
      <c r="M20" s="51">
        <v>28</v>
      </c>
      <c r="N20" s="51">
        <v>21</v>
      </c>
      <c r="O20" s="59">
        <v>32</v>
      </c>
      <c r="P20" s="52">
        <v>14</v>
      </c>
      <c r="Q20" s="51">
        <v>13</v>
      </c>
      <c r="R20" s="51">
        <v>4</v>
      </c>
      <c r="S20" s="59">
        <v>15</v>
      </c>
      <c r="T20" s="52">
        <v>7</v>
      </c>
      <c r="U20" s="51">
        <v>6</v>
      </c>
      <c r="V20" s="51">
        <v>5</v>
      </c>
      <c r="W20" s="59">
        <v>5</v>
      </c>
      <c r="X20" s="52">
        <v>0</v>
      </c>
      <c r="Y20" s="51">
        <v>0</v>
      </c>
      <c r="Z20" s="51">
        <v>0</v>
      </c>
      <c r="AA20" s="63"/>
      <c r="AB20" s="62">
        <f>SUM(I20:Z20)</f>
        <v>200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/>
      <c r="J21" s="97">
        <v>0</v>
      </c>
      <c r="K21" s="72">
        <v>6</v>
      </c>
      <c r="L21" s="72">
        <v>7</v>
      </c>
      <c r="M21" s="72">
        <v>4</v>
      </c>
      <c r="N21" s="72">
        <v>9</v>
      </c>
      <c r="O21" s="73">
        <v>29</v>
      </c>
      <c r="P21" s="102">
        <v>9</v>
      </c>
      <c r="Q21" s="72">
        <v>4</v>
      </c>
      <c r="R21" s="72">
        <v>4</v>
      </c>
      <c r="S21" s="73">
        <v>8</v>
      </c>
      <c r="T21" s="102">
        <v>20</v>
      </c>
      <c r="U21" s="72">
        <v>8</v>
      </c>
      <c r="V21" s="72">
        <v>15</v>
      </c>
      <c r="W21" s="73">
        <v>0</v>
      </c>
      <c r="X21" s="102">
        <v>5</v>
      </c>
      <c r="Y21" s="72">
        <v>1</v>
      </c>
      <c r="Z21" s="72">
        <v>1</v>
      </c>
      <c r="AA21" s="103"/>
      <c r="AB21" s="101">
        <f>SUM(K21:Z21)</f>
        <v>130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68</v>
      </c>
      <c r="D30" s="51">
        <v>69</v>
      </c>
      <c r="E30" s="51">
        <v>512</v>
      </c>
      <c r="F30" s="51">
        <v>417</v>
      </c>
      <c r="G30" s="51">
        <v>1062</v>
      </c>
      <c r="H30" s="51">
        <v>859</v>
      </c>
      <c r="I30" s="51">
        <v>311</v>
      </c>
      <c r="J30" s="51">
        <v>264</v>
      </c>
      <c r="K30" s="51">
        <v>288</v>
      </c>
      <c r="L30" s="51">
        <v>292</v>
      </c>
      <c r="M30" s="51">
        <v>166</v>
      </c>
      <c r="N30" s="51">
        <v>292</v>
      </c>
      <c r="O30" s="51">
        <v>67</v>
      </c>
      <c r="P30" s="51">
        <v>733</v>
      </c>
      <c r="Q30" s="51">
        <v>48</v>
      </c>
      <c r="R30" s="51">
        <v>567</v>
      </c>
      <c r="S30" s="51">
        <v>92</v>
      </c>
      <c r="T30" s="51">
        <v>763</v>
      </c>
      <c r="U30" s="51">
        <v>100</v>
      </c>
      <c r="V30" s="51">
        <v>516</v>
      </c>
      <c r="W30" s="51">
        <v>43</v>
      </c>
      <c r="X30" s="51">
        <v>127</v>
      </c>
      <c r="Y30" s="51">
        <v>28</v>
      </c>
      <c r="Z30" s="51">
        <v>36</v>
      </c>
      <c r="AA30" s="112"/>
      <c r="AB30" s="113">
        <v>5863</v>
      </c>
      <c r="AC30" s="114"/>
      <c r="AD30" s="115"/>
      <c r="AE30" s="111">
        <v>8177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/>
      <c r="F31" s="97"/>
      <c r="G31" s="51">
        <v>27</v>
      </c>
      <c r="H31" s="51">
        <v>46</v>
      </c>
      <c r="I31" s="51">
        <v>35</v>
      </c>
      <c r="J31" s="51">
        <v>51</v>
      </c>
      <c r="K31" s="51">
        <v>93</v>
      </c>
      <c r="L31" s="51">
        <v>145</v>
      </c>
      <c r="M31" s="51">
        <v>123</v>
      </c>
      <c r="N31" s="51">
        <v>255</v>
      </c>
      <c r="O31" s="51">
        <v>217</v>
      </c>
      <c r="P31" s="51">
        <v>1072</v>
      </c>
      <c r="Q31" s="51">
        <v>117</v>
      </c>
      <c r="R31" s="51">
        <v>698</v>
      </c>
      <c r="S31" s="51">
        <v>207</v>
      </c>
      <c r="T31" s="51">
        <v>1179</v>
      </c>
      <c r="U31" s="51">
        <v>266</v>
      </c>
      <c r="V31" s="51">
        <v>1231</v>
      </c>
      <c r="W31" s="51">
        <v>266</v>
      </c>
      <c r="X31" s="51">
        <v>726</v>
      </c>
      <c r="Y31" s="51">
        <v>102</v>
      </c>
      <c r="Z31" s="51">
        <v>164</v>
      </c>
      <c r="AA31" s="114"/>
      <c r="AB31" s="113">
        <v>4946</v>
      </c>
      <c r="AC31" s="114"/>
      <c r="AD31" s="117"/>
      <c r="AE31" s="111">
        <v>10693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/>
      <c r="F32" s="97"/>
      <c r="G32" s="97">
        <v>0</v>
      </c>
      <c r="H32" s="97">
        <v>0</v>
      </c>
      <c r="I32" s="51">
        <v>2</v>
      </c>
      <c r="J32" s="51">
        <v>0</v>
      </c>
      <c r="K32" s="51">
        <v>11</v>
      </c>
      <c r="L32" s="51">
        <v>14</v>
      </c>
      <c r="M32" s="51">
        <v>38</v>
      </c>
      <c r="N32" s="51">
        <v>34</v>
      </c>
      <c r="O32" s="51">
        <v>211</v>
      </c>
      <c r="P32" s="51">
        <v>85</v>
      </c>
      <c r="Q32" s="51">
        <v>163</v>
      </c>
      <c r="R32" s="51">
        <v>43</v>
      </c>
      <c r="S32" s="51">
        <v>251</v>
      </c>
      <c r="T32" s="51">
        <v>69</v>
      </c>
      <c r="U32" s="51">
        <v>276</v>
      </c>
      <c r="V32" s="51">
        <v>71</v>
      </c>
      <c r="W32" s="51">
        <v>67</v>
      </c>
      <c r="X32" s="51">
        <v>11</v>
      </c>
      <c r="Y32" s="51">
        <v>3</v>
      </c>
      <c r="Z32" s="51">
        <v>2</v>
      </c>
      <c r="AA32" s="114"/>
      <c r="AB32" s="113">
        <v>994</v>
      </c>
      <c r="AC32" s="114"/>
      <c r="AD32" s="119"/>
      <c r="AE32" s="111">
        <v>2511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1</v>
      </c>
      <c r="H33" s="51">
        <v>0</v>
      </c>
      <c r="I33" s="51">
        <v>1</v>
      </c>
      <c r="J33" s="51">
        <v>0</v>
      </c>
      <c r="K33" s="51">
        <v>0</v>
      </c>
      <c r="L33" s="51">
        <v>1</v>
      </c>
      <c r="M33" s="51">
        <v>12</v>
      </c>
      <c r="N33" s="51">
        <v>10</v>
      </c>
      <c r="O33" s="51">
        <v>26</v>
      </c>
      <c r="P33" s="51">
        <v>13</v>
      </c>
      <c r="Q33" s="51">
        <v>21</v>
      </c>
      <c r="R33" s="51">
        <v>7</v>
      </c>
      <c r="S33" s="51">
        <v>15</v>
      </c>
      <c r="T33" s="51">
        <v>12</v>
      </c>
      <c r="U33" s="51">
        <v>10</v>
      </c>
      <c r="V33" s="51">
        <v>8</v>
      </c>
      <c r="W33" s="51">
        <v>4</v>
      </c>
      <c r="X33" s="51">
        <v>9</v>
      </c>
      <c r="Y33" s="51">
        <v>1</v>
      </c>
      <c r="Z33" s="51">
        <v>0</v>
      </c>
      <c r="AA33" s="114"/>
      <c r="AB33" s="113">
        <v>114</v>
      </c>
      <c r="AC33" s="114"/>
      <c r="AD33" s="119"/>
      <c r="AE33" s="111">
        <v>305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1</v>
      </c>
      <c r="J34" s="51">
        <v>1</v>
      </c>
      <c r="K34" s="51">
        <v>1</v>
      </c>
      <c r="L34" s="51">
        <v>2</v>
      </c>
      <c r="M34" s="51">
        <v>6</v>
      </c>
      <c r="N34" s="51">
        <v>7</v>
      </c>
      <c r="O34" s="51">
        <v>4</v>
      </c>
      <c r="P34" s="51">
        <v>15</v>
      </c>
      <c r="Q34" s="51">
        <v>5</v>
      </c>
      <c r="R34" s="51">
        <v>6</v>
      </c>
      <c r="S34" s="51">
        <v>3</v>
      </c>
      <c r="T34" s="51">
        <v>5</v>
      </c>
      <c r="U34" s="51">
        <v>7</v>
      </c>
      <c r="V34" s="51">
        <v>2</v>
      </c>
      <c r="W34" s="51">
        <v>1</v>
      </c>
      <c r="X34" s="51">
        <v>0</v>
      </c>
      <c r="Y34" s="51">
        <v>0</v>
      </c>
      <c r="Z34" s="51">
        <v>0</v>
      </c>
      <c r="AA34" s="114"/>
      <c r="AB34" s="113">
        <v>56</v>
      </c>
      <c r="AC34" s="114"/>
      <c r="AD34" s="117"/>
      <c r="AE34" s="111">
        <v>81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33</v>
      </c>
      <c r="F35" s="51">
        <v>18</v>
      </c>
      <c r="G35" s="51">
        <v>100</v>
      </c>
      <c r="H35" s="51">
        <v>74</v>
      </c>
      <c r="I35" s="51">
        <v>86</v>
      </c>
      <c r="J35" s="51">
        <v>87</v>
      </c>
      <c r="K35" s="51">
        <v>178</v>
      </c>
      <c r="L35" s="51">
        <v>200</v>
      </c>
      <c r="M35" s="51">
        <v>221</v>
      </c>
      <c r="N35" s="51">
        <v>332</v>
      </c>
      <c r="O35" s="51">
        <v>300</v>
      </c>
      <c r="P35" s="51">
        <v>1149</v>
      </c>
      <c r="Q35" s="51">
        <v>161</v>
      </c>
      <c r="R35" s="51">
        <v>765</v>
      </c>
      <c r="S35" s="51">
        <v>314</v>
      </c>
      <c r="T35" s="51">
        <v>1314</v>
      </c>
      <c r="U35" s="51">
        <v>433</v>
      </c>
      <c r="V35" s="51">
        <v>1230</v>
      </c>
      <c r="W35" s="51">
        <v>227</v>
      </c>
      <c r="X35" s="51">
        <v>508</v>
      </c>
      <c r="Y35" s="51">
        <v>69</v>
      </c>
      <c r="Z35" s="51">
        <v>100</v>
      </c>
      <c r="AA35" s="114"/>
      <c r="AB35" s="113">
        <v>5476</v>
      </c>
      <c r="AC35" s="114"/>
      <c r="AD35" s="117"/>
      <c r="AE35" s="111">
        <v>11530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1</v>
      </c>
      <c r="M36" s="51">
        <v>3</v>
      </c>
      <c r="N36" s="51">
        <v>5</v>
      </c>
      <c r="O36" s="51">
        <v>1</v>
      </c>
      <c r="P36" s="51">
        <v>5</v>
      </c>
      <c r="Q36" s="51">
        <v>1</v>
      </c>
      <c r="R36" s="51">
        <v>2</v>
      </c>
      <c r="S36" s="51">
        <v>4</v>
      </c>
      <c r="T36" s="51">
        <v>8</v>
      </c>
      <c r="U36" s="51">
        <v>3</v>
      </c>
      <c r="V36" s="51">
        <v>2</v>
      </c>
      <c r="W36" s="51">
        <v>1</v>
      </c>
      <c r="X36" s="51">
        <v>2</v>
      </c>
      <c r="Y36" s="51">
        <v>0</v>
      </c>
      <c r="Z36" s="51">
        <v>0</v>
      </c>
      <c r="AA36" s="114"/>
      <c r="AB36" s="113">
        <v>22</v>
      </c>
      <c r="AC36" s="114"/>
      <c r="AD36" s="117"/>
      <c r="AE36" s="111">
        <v>81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117</v>
      </c>
      <c r="F37" s="51">
        <v>74</v>
      </c>
      <c r="G37" s="51">
        <v>229</v>
      </c>
      <c r="H37" s="51">
        <v>145</v>
      </c>
      <c r="I37" s="51">
        <v>55</v>
      </c>
      <c r="J37" s="51">
        <v>36</v>
      </c>
      <c r="K37" s="51">
        <v>62</v>
      </c>
      <c r="L37" s="51">
        <v>44</v>
      </c>
      <c r="M37" s="51">
        <v>19</v>
      </c>
      <c r="N37" s="51">
        <v>25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525</v>
      </c>
      <c r="AC37" s="114"/>
      <c r="AD37" s="120"/>
      <c r="AE37" s="111">
        <v>1200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16</v>
      </c>
      <c r="H38" s="45">
        <v>3</v>
      </c>
      <c r="I38" s="45">
        <v>2</v>
      </c>
      <c r="J38" s="45">
        <v>2</v>
      </c>
      <c r="K38" s="45">
        <v>4</v>
      </c>
      <c r="L38" s="51">
        <v>5</v>
      </c>
      <c r="M38" s="51">
        <v>0</v>
      </c>
      <c r="N38" s="51">
        <v>4</v>
      </c>
      <c r="O38" s="51">
        <v>1</v>
      </c>
      <c r="P38" s="51">
        <v>0</v>
      </c>
      <c r="Q38" s="51">
        <v>0</v>
      </c>
      <c r="R38" s="52">
        <v>1</v>
      </c>
      <c r="S38" s="104">
        <v>0</v>
      </c>
      <c r="T38" s="105">
        <v>1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26</v>
      </c>
      <c r="AC38" s="114"/>
      <c r="AD38" s="120"/>
      <c r="AE38" s="111">
        <v>75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2</v>
      </c>
      <c r="J39" s="51">
        <v>3</v>
      </c>
      <c r="K39" s="51">
        <v>3</v>
      </c>
      <c r="L39" s="51">
        <v>5</v>
      </c>
      <c r="M39" s="51">
        <v>2</v>
      </c>
      <c r="N39" s="51">
        <v>4</v>
      </c>
      <c r="O39" s="51">
        <v>4</v>
      </c>
      <c r="P39" s="51">
        <v>5</v>
      </c>
      <c r="Q39" s="51">
        <v>2</v>
      </c>
      <c r="R39" s="51">
        <v>0</v>
      </c>
      <c r="S39" s="45">
        <v>0</v>
      </c>
      <c r="T39" s="45">
        <v>1</v>
      </c>
      <c r="U39" s="45">
        <v>1</v>
      </c>
      <c r="V39" s="45">
        <v>0</v>
      </c>
      <c r="W39" s="45">
        <v>0</v>
      </c>
      <c r="X39" s="45">
        <v>3</v>
      </c>
      <c r="Y39" s="45">
        <v>0</v>
      </c>
      <c r="Z39" s="45">
        <v>1</v>
      </c>
      <c r="AA39" s="114"/>
      <c r="AB39" s="113">
        <v>26</v>
      </c>
      <c r="AC39" s="114"/>
      <c r="AD39" s="117"/>
      <c r="AE39" s="111">
        <v>90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68</v>
      </c>
      <c r="D41" s="60">
        <f>SUM(D30)</f>
        <v>69</v>
      </c>
      <c r="E41" s="60">
        <f>E30+E35+E37</f>
        <v>662</v>
      </c>
      <c r="F41" s="60">
        <f>F30+F35+F37</f>
        <v>509</v>
      </c>
      <c r="G41" s="60">
        <f>G30+G31+G33+G34+G35+G37+G38+G39</f>
        <v>1435</v>
      </c>
      <c r="H41" s="60">
        <f>H30+H31+H33+H34+H35+H37+H38+H39</f>
        <v>1127</v>
      </c>
      <c r="I41" s="60">
        <f>I30+I31+I32+I33+I34+I35+I37+I38+I39</f>
        <v>495</v>
      </c>
      <c r="J41" s="60">
        <f>J30+J31+J32+J33+J34+J35+J37+J38+J39</f>
        <v>444</v>
      </c>
      <c r="K41" s="60">
        <f t="shared" ref="K41:R41" si="0">SUM(K30:K40)</f>
        <v>640</v>
      </c>
      <c r="L41" s="60">
        <f t="shared" si="0"/>
        <v>709</v>
      </c>
      <c r="M41" s="60">
        <f t="shared" si="0"/>
        <v>590</v>
      </c>
      <c r="N41" s="60">
        <f t="shared" si="0"/>
        <v>968</v>
      </c>
      <c r="O41" s="60">
        <f t="shared" si="0"/>
        <v>831</v>
      </c>
      <c r="P41" s="60">
        <f t="shared" si="0"/>
        <v>3077</v>
      </c>
      <c r="Q41" s="60">
        <f t="shared" si="0"/>
        <v>518</v>
      </c>
      <c r="R41" s="60">
        <f t="shared" si="0"/>
        <v>2089</v>
      </c>
      <c r="S41" s="60">
        <f>S30+S31+S32+S33+S34+S35+S36+S37+S39+S40</f>
        <v>886</v>
      </c>
      <c r="T41" s="60">
        <f t="shared" ref="T41:Y41" si="1">T30+T31+T32+T33+T34+T35+T36+T37+T39+T40</f>
        <v>3351</v>
      </c>
      <c r="U41" s="60">
        <f t="shared" si="1"/>
        <v>1096</v>
      </c>
      <c r="V41" s="60">
        <f t="shared" si="1"/>
        <v>3060</v>
      </c>
      <c r="W41" s="60">
        <f t="shared" si="1"/>
        <v>609</v>
      </c>
      <c r="X41" s="60">
        <f t="shared" si="1"/>
        <v>1386</v>
      </c>
      <c r="Y41" s="60">
        <f t="shared" si="1"/>
        <v>203</v>
      </c>
      <c r="Z41" s="60">
        <f>Z30+Z31+Z32+Z33+Z34+Z35+Z36+Z37+Z39+Z40</f>
        <v>303</v>
      </c>
      <c r="AA41" s="60">
        <f t="shared" ref="AA41:AF41" si="2">SUM(AA30:AA40)</f>
        <v>0</v>
      </c>
      <c r="AB41" s="60">
        <f t="shared" si="2"/>
        <v>18048</v>
      </c>
      <c r="AC41" s="60">
        <f t="shared" si="2"/>
        <v>0</v>
      </c>
      <c r="AD41" s="60">
        <f t="shared" si="2"/>
        <v>0</v>
      </c>
      <c r="AE41" s="60">
        <f t="shared" si="2"/>
        <v>34743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32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307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286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4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629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62</v>
      </c>
      <c r="E14" s="77">
        <v>1301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988</v>
      </c>
      <c r="P14" s="71">
        <v>7866</v>
      </c>
    </row>
    <row r="15" spans="1:16" ht="15.75" customHeight="1" x14ac:dyDescent="0.2">
      <c r="A15" s="39"/>
      <c r="B15" s="186"/>
      <c r="C15" s="32" t="s">
        <v>73</v>
      </c>
      <c r="D15" s="71">
        <v>60</v>
      </c>
      <c r="E15" s="77">
        <v>1280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567</v>
      </c>
      <c r="P15" s="71">
        <v>2597</v>
      </c>
    </row>
    <row r="16" spans="1:16" ht="15.75" customHeight="1" x14ac:dyDescent="0.2">
      <c r="A16" s="39"/>
      <c r="B16" s="187"/>
      <c r="C16" s="32" t="s">
        <v>75</v>
      </c>
      <c r="D16" s="71">
        <v>33</v>
      </c>
      <c r="E16" s="77">
        <v>659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220</v>
      </c>
      <c r="P16" s="71">
        <v>515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810</v>
      </c>
      <c r="E20" s="77">
        <v>91</v>
      </c>
      <c r="F20" s="71">
        <v>1560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112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575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123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510</v>
      </c>
      <c r="G28" s="71">
        <v>9260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283</v>
      </c>
      <c r="G29" s="71">
        <v>5605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412</v>
      </c>
      <c r="G30" s="71">
        <v>7843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32</v>
      </c>
      <c r="G31" s="71">
        <v>501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23</v>
      </c>
      <c r="G32" s="71">
        <v>448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1260</v>
      </c>
      <c r="G33" s="87">
        <f t="shared" si="0"/>
        <v>23657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12</v>
      </c>
      <c r="E37" s="71">
        <v>18</v>
      </c>
      <c r="F37" s="71">
        <v>12</v>
      </c>
      <c r="G37" s="71">
        <v>0</v>
      </c>
      <c r="H37" s="71">
        <v>4</v>
      </c>
      <c r="I37" s="71">
        <v>28</v>
      </c>
      <c r="J37" s="70">
        <f>SUM(D37:I37)</f>
        <v>74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190</v>
      </c>
      <c r="E38" s="71">
        <v>439</v>
      </c>
      <c r="F38" s="71">
        <v>244</v>
      </c>
      <c r="G38" s="71">
        <v>0</v>
      </c>
      <c r="H38" s="71">
        <v>83</v>
      </c>
      <c r="I38" s="71">
        <v>349</v>
      </c>
      <c r="J38" s="70">
        <f>SUM(D38:I38)</f>
        <v>1305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2015-01-26T03:04:44Z</dcterms:modified>
</cp:coreProperties>
</file>