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20" windowWidth="9390" windowHeight="3645" activeTab="3"/>
  </bookViews>
  <sheets>
    <sheet name="Hoja1" sheetId="1" r:id="rId1"/>
    <sheet name="Hoja2" sheetId="2" r:id="rId2"/>
    <sheet name="2014" sheetId="5" r:id="rId3"/>
    <sheet name="Imprimible" sheetId="4" r:id="rId4"/>
  </sheets>
  <externalReferences>
    <externalReference r:id="rId5"/>
  </externalReferences>
  <definedNames>
    <definedName name="AÑO">[1]Matriz!$BZ$2:$BZ$12</definedName>
    <definedName name="_xlnm.Print_Area" localSheetId="3">Imprimible!$A$1:$W$210</definedName>
    <definedName name="MES">[1]Matriz!$BY$2:$BY$20</definedName>
    <definedName name="MICRORED">[1]Matriz!$BW$1:$BW$29</definedName>
    <definedName name="PROVINCIA">[1]Matriz!$C$2:$C$9</definedName>
  </definedNames>
  <calcPr calcId="144525"/>
</workbook>
</file>

<file path=xl/calcChain.xml><?xml version="1.0" encoding="utf-8"?>
<calcChain xmlns="http://schemas.openxmlformats.org/spreadsheetml/2006/main">
  <c r="F18" i="5" l="1"/>
  <c r="G17" i="5"/>
  <c r="H17" i="5"/>
  <c r="I17" i="5"/>
  <c r="F17" i="5"/>
  <c r="Q17" i="5" s="1"/>
  <c r="G16" i="5"/>
  <c r="H16" i="5"/>
  <c r="I16" i="5"/>
  <c r="F16" i="5"/>
  <c r="G15" i="5"/>
  <c r="H15" i="5"/>
  <c r="I15" i="5"/>
  <c r="F15" i="5"/>
  <c r="G14" i="5"/>
  <c r="H14" i="5"/>
  <c r="I14" i="5"/>
  <c r="J14" i="5"/>
  <c r="K14" i="5"/>
  <c r="F14" i="5"/>
  <c r="G13" i="5"/>
  <c r="H13" i="5"/>
  <c r="I13" i="5"/>
  <c r="J13" i="5"/>
  <c r="K13" i="5"/>
  <c r="L13" i="5"/>
  <c r="M13" i="5"/>
  <c r="N13" i="5"/>
  <c r="O13" i="5"/>
  <c r="P13" i="5"/>
  <c r="F13" i="5"/>
  <c r="G12" i="5"/>
  <c r="F12" i="5"/>
  <c r="H179" i="5"/>
  <c r="F179" i="5"/>
  <c r="J172" i="5"/>
  <c r="H172" i="5"/>
  <c r="F172" i="5"/>
  <c r="L172" i="5" s="1"/>
  <c r="L171" i="5"/>
  <c r="L170" i="5"/>
  <c r="L169" i="5"/>
  <c r="N162" i="5"/>
  <c r="L162" i="5"/>
  <c r="J162" i="5"/>
  <c r="H162" i="5"/>
  <c r="F162" i="5"/>
  <c r="D162" i="5"/>
  <c r="P162" i="5" s="1"/>
  <c r="P161" i="5"/>
  <c r="P160" i="5"/>
  <c r="P159" i="5"/>
  <c r="P158" i="5"/>
  <c r="P157" i="5"/>
  <c r="P156" i="5"/>
  <c r="J151" i="5"/>
  <c r="H151" i="5"/>
  <c r="F151" i="5"/>
  <c r="J148" i="5"/>
  <c r="H148" i="5"/>
  <c r="F148" i="5"/>
  <c r="D148" i="5"/>
  <c r="D151" i="5" s="1"/>
  <c r="L140" i="5"/>
  <c r="S139" i="5"/>
  <c r="L139" i="5"/>
  <c r="M134" i="5"/>
  <c r="M133" i="5"/>
  <c r="M132" i="5"/>
  <c r="M131" i="5"/>
  <c r="M130" i="5"/>
  <c r="M129" i="5"/>
  <c r="M128" i="5"/>
  <c r="K127" i="5"/>
  <c r="I127" i="5"/>
  <c r="G127" i="5"/>
  <c r="M126" i="5"/>
  <c r="M125" i="5"/>
  <c r="M124" i="5"/>
  <c r="M123" i="5"/>
  <c r="K122" i="5"/>
  <c r="I122" i="5"/>
  <c r="G122" i="5"/>
  <c r="M122" i="5" s="1"/>
  <c r="Q118" i="5"/>
  <c r="Q117" i="5"/>
  <c r="Q116" i="5"/>
  <c r="Q115" i="5"/>
  <c r="Q114" i="5"/>
  <c r="Q113" i="5"/>
  <c r="O112" i="5"/>
  <c r="M112" i="5"/>
  <c r="K112" i="5"/>
  <c r="I112" i="5"/>
  <c r="G112" i="5"/>
  <c r="Q111" i="5"/>
  <c r="Q110" i="5"/>
  <c r="Q109" i="5"/>
  <c r="O108" i="5"/>
  <c r="M108" i="5"/>
  <c r="K108" i="5"/>
  <c r="I108" i="5"/>
  <c r="G108" i="5"/>
  <c r="F101" i="5"/>
  <c r="F100" i="5"/>
  <c r="F99" i="5"/>
  <c r="F97" i="5"/>
  <c r="E96" i="5"/>
  <c r="D96" i="5"/>
  <c r="F95" i="5"/>
  <c r="F94" i="5"/>
  <c r="Q27" i="5"/>
  <c r="Q26" i="5"/>
  <c r="Q25" i="5"/>
  <c r="Q24" i="5"/>
  <c r="Q23" i="5"/>
  <c r="Q22" i="5"/>
  <c r="Q18" i="5"/>
  <c r="E7" i="1"/>
  <c r="E7" i="2"/>
  <c r="F96" i="5" l="1"/>
  <c r="K107" i="5"/>
  <c r="M127" i="5"/>
  <c r="Q13" i="5"/>
  <c r="Q14" i="5"/>
  <c r="Q12" i="5"/>
  <c r="Q16" i="5"/>
  <c r="Q15" i="5"/>
  <c r="T139" i="5"/>
  <c r="O107" i="5"/>
  <c r="M107" i="5"/>
  <c r="G107" i="5"/>
  <c r="Q112" i="5"/>
  <c r="Q108" i="5"/>
  <c r="I107" i="5"/>
  <c r="GO7" i="2"/>
  <c r="GK7" i="2"/>
  <c r="GG7" i="2"/>
  <c r="GC7" i="2"/>
  <c r="FY7" i="2"/>
  <c r="FU7" i="2"/>
  <c r="GN7" i="2"/>
  <c r="GJ7" i="2"/>
  <c r="GF7" i="2"/>
  <c r="GB7" i="2"/>
  <c r="FT7" i="2"/>
  <c r="FX7" i="2"/>
  <c r="G205" i="4"/>
  <c r="G206" i="4" s="1"/>
  <c r="E204" i="4"/>
  <c r="E206" i="4" s="1"/>
  <c r="I198" i="4"/>
  <c r="G198" i="4"/>
  <c r="E198" i="4"/>
  <c r="I197" i="4"/>
  <c r="G197" i="4"/>
  <c r="E197" i="4"/>
  <c r="I196" i="4"/>
  <c r="G196" i="4"/>
  <c r="E196" i="4"/>
  <c r="J167" i="4"/>
  <c r="I167" i="4"/>
  <c r="H167" i="4"/>
  <c r="G167" i="4"/>
  <c r="F167" i="4"/>
  <c r="E167" i="4"/>
  <c r="Q166" i="4"/>
  <c r="P166" i="4"/>
  <c r="O166" i="4"/>
  <c r="N166" i="4"/>
  <c r="M166" i="4"/>
  <c r="L166" i="4"/>
  <c r="J166" i="4"/>
  <c r="I166" i="4"/>
  <c r="H166" i="4"/>
  <c r="G166" i="4"/>
  <c r="F166" i="4"/>
  <c r="E166" i="4"/>
  <c r="M160" i="4"/>
  <c r="K160" i="4"/>
  <c r="I160" i="4"/>
  <c r="M159" i="4"/>
  <c r="K159" i="4"/>
  <c r="I159" i="4"/>
  <c r="M158" i="4"/>
  <c r="K158" i="4"/>
  <c r="I158" i="4"/>
  <c r="M157" i="4"/>
  <c r="K157" i="4"/>
  <c r="I157" i="4"/>
  <c r="M156" i="4"/>
  <c r="K156" i="4"/>
  <c r="I156" i="4"/>
  <c r="M155" i="4"/>
  <c r="K155" i="4"/>
  <c r="I155" i="4"/>
  <c r="M154" i="4"/>
  <c r="K154" i="4"/>
  <c r="I154" i="4"/>
  <c r="M152" i="4"/>
  <c r="K152" i="4"/>
  <c r="I152" i="4"/>
  <c r="M151" i="4"/>
  <c r="K151" i="4"/>
  <c r="I151" i="4"/>
  <c r="M150" i="4"/>
  <c r="K150" i="4"/>
  <c r="I150" i="4"/>
  <c r="M149" i="4"/>
  <c r="K149" i="4"/>
  <c r="I149" i="4"/>
  <c r="M141" i="4"/>
  <c r="L141" i="4"/>
  <c r="K141" i="4"/>
  <c r="J141" i="4"/>
  <c r="I141" i="4"/>
  <c r="M140" i="4"/>
  <c r="L140" i="4"/>
  <c r="K140" i="4"/>
  <c r="J140" i="4"/>
  <c r="I140" i="4"/>
  <c r="M139" i="4"/>
  <c r="L139" i="4"/>
  <c r="K139" i="4"/>
  <c r="J139" i="4"/>
  <c r="I139" i="4"/>
  <c r="M138" i="4"/>
  <c r="L138" i="4"/>
  <c r="K138" i="4"/>
  <c r="J138" i="4"/>
  <c r="I138" i="4"/>
  <c r="M137" i="4"/>
  <c r="L137" i="4"/>
  <c r="K137" i="4"/>
  <c r="J137" i="4"/>
  <c r="I137" i="4"/>
  <c r="M136" i="4"/>
  <c r="L136" i="4"/>
  <c r="M134" i="4"/>
  <c r="L134" i="4"/>
  <c r="K134" i="4"/>
  <c r="J134" i="4"/>
  <c r="I134" i="4"/>
  <c r="M133" i="4"/>
  <c r="L133" i="4"/>
  <c r="K133" i="4"/>
  <c r="J133" i="4"/>
  <c r="I133" i="4"/>
  <c r="M132" i="4"/>
  <c r="L132" i="4"/>
  <c r="K132" i="4"/>
  <c r="J132" i="4"/>
  <c r="I132" i="4"/>
  <c r="E123" i="4"/>
  <c r="E122" i="4"/>
  <c r="E121" i="4"/>
  <c r="E120" i="4"/>
  <c r="E119" i="4"/>
  <c r="E118" i="4"/>
  <c r="E117" i="4"/>
  <c r="E116" i="4"/>
  <c r="E115" i="4"/>
  <c r="P110" i="4"/>
  <c r="Q100" i="4"/>
  <c r="O100" i="4"/>
  <c r="M100" i="4"/>
  <c r="K100" i="4"/>
  <c r="H100" i="4"/>
  <c r="F100" i="4"/>
  <c r="D100" i="4"/>
  <c r="Q99" i="4"/>
  <c r="O99" i="4"/>
  <c r="M99" i="4"/>
  <c r="K99" i="4"/>
  <c r="H99" i="4"/>
  <c r="F99" i="4"/>
  <c r="D99" i="4"/>
  <c r="N85" i="4"/>
  <c r="O84" i="4"/>
  <c r="N84" i="4"/>
  <c r="Q83" i="4"/>
  <c r="P83" i="4"/>
  <c r="O83" i="4"/>
  <c r="N83" i="4"/>
  <c r="S82" i="4"/>
  <c r="R82" i="4"/>
  <c r="Q82" i="4"/>
  <c r="P82" i="4"/>
  <c r="O82" i="4"/>
  <c r="N82" i="4"/>
  <c r="N81" i="4"/>
  <c r="I92" i="4"/>
  <c r="I91" i="4"/>
  <c r="I90" i="4"/>
  <c r="I89" i="4"/>
  <c r="I88" i="4"/>
  <c r="I87" i="4"/>
  <c r="I86" i="4"/>
  <c r="I85" i="4"/>
  <c r="I84" i="4"/>
  <c r="I83" i="4"/>
  <c r="I82" i="4"/>
  <c r="I81" i="4"/>
  <c r="E92" i="4"/>
  <c r="C92" i="4"/>
  <c r="E91" i="4"/>
  <c r="C91" i="4"/>
  <c r="E90" i="4"/>
  <c r="C90" i="4"/>
  <c r="E89" i="4"/>
  <c r="C89" i="4"/>
  <c r="E88" i="4"/>
  <c r="C88" i="4"/>
  <c r="E87" i="4"/>
  <c r="C87" i="4"/>
  <c r="E86" i="4"/>
  <c r="C86" i="4"/>
  <c r="E85" i="4"/>
  <c r="C85" i="4"/>
  <c r="E84" i="4"/>
  <c r="C84" i="4"/>
  <c r="E83" i="4"/>
  <c r="C83" i="4"/>
  <c r="E82" i="4"/>
  <c r="C82" i="4"/>
  <c r="E81" i="4"/>
  <c r="C81" i="4"/>
  <c r="J76" i="4"/>
  <c r="D76" i="4"/>
  <c r="B76" i="4"/>
  <c r="J75" i="4"/>
  <c r="D75" i="4"/>
  <c r="B75" i="4"/>
  <c r="J74" i="4"/>
  <c r="D74" i="4"/>
  <c r="B74" i="4"/>
  <c r="J73" i="4"/>
  <c r="H73" i="4"/>
  <c r="F73" i="4"/>
  <c r="J72" i="4"/>
  <c r="H72" i="4"/>
  <c r="F72" i="4"/>
  <c r="J71" i="4"/>
  <c r="H71" i="4"/>
  <c r="F71" i="4"/>
  <c r="P64" i="4"/>
  <c r="O64" i="4"/>
  <c r="M64" i="4"/>
  <c r="P63" i="4"/>
  <c r="N63" i="4"/>
  <c r="L63" i="4"/>
  <c r="K63" i="4"/>
  <c r="J63" i="4"/>
  <c r="I63" i="4"/>
  <c r="H63" i="4"/>
  <c r="G63" i="4"/>
  <c r="F63" i="4"/>
  <c r="E63" i="4"/>
  <c r="D63" i="4"/>
  <c r="C63" i="4"/>
  <c r="B63" i="4"/>
  <c r="P62" i="4"/>
  <c r="N62" i="4"/>
  <c r="L62" i="4"/>
  <c r="K62" i="4"/>
  <c r="J62" i="4"/>
  <c r="I62" i="4"/>
  <c r="H62" i="4"/>
  <c r="G62" i="4"/>
  <c r="F62" i="4"/>
  <c r="E62" i="4"/>
  <c r="D62" i="4"/>
  <c r="C62" i="4"/>
  <c r="B62" i="4"/>
  <c r="P61" i="4"/>
  <c r="N61" i="4"/>
  <c r="L61" i="4"/>
  <c r="K61" i="4"/>
  <c r="J61" i="4"/>
  <c r="I61" i="4"/>
  <c r="H61" i="4"/>
  <c r="G61" i="4"/>
  <c r="F61" i="4"/>
  <c r="E61" i="4"/>
  <c r="D61" i="4"/>
  <c r="C61" i="4"/>
  <c r="B61" i="4"/>
  <c r="P60" i="4"/>
  <c r="N60" i="4"/>
  <c r="L60" i="4"/>
  <c r="K60" i="4"/>
  <c r="J60" i="4"/>
  <c r="I60" i="4"/>
  <c r="H60" i="4"/>
  <c r="G60" i="4"/>
  <c r="F60" i="4"/>
  <c r="E60" i="4"/>
  <c r="D60" i="4"/>
  <c r="C60" i="4"/>
  <c r="B60" i="4"/>
  <c r="P59" i="4"/>
  <c r="N59" i="4"/>
  <c r="L59" i="4"/>
  <c r="K59" i="4"/>
  <c r="J59" i="4"/>
  <c r="I59" i="4"/>
  <c r="H59" i="4"/>
  <c r="G59" i="4"/>
  <c r="F59" i="4"/>
  <c r="E59" i="4"/>
  <c r="D59" i="4"/>
  <c r="C59" i="4"/>
  <c r="B59" i="4"/>
  <c r="L50" i="4"/>
  <c r="O45" i="4"/>
  <c r="N45" i="4"/>
  <c r="M45" i="4"/>
  <c r="L45" i="4"/>
  <c r="K45" i="4"/>
  <c r="J45" i="4"/>
  <c r="I45" i="4"/>
  <c r="H45" i="4"/>
  <c r="G45" i="4"/>
  <c r="F45" i="4"/>
  <c r="E45" i="4"/>
  <c r="D45" i="4"/>
  <c r="O44" i="4"/>
  <c r="N44" i="4"/>
  <c r="M44" i="4"/>
  <c r="L44" i="4"/>
  <c r="K44" i="4"/>
  <c r="J44" i="4"/>
  <c r="I44" i="4"/>
  <c r="H44" i="4"/>
  <c r="G44" i="4"/>
  <c r="F44" i="4"/>
  <c r="E44" i="4"/>
  <c r="D44" i="4"/>
  <c r="N43" i="4"/>
  <c r="L43" i="4"/>
  <c r="J43" i="4"/>
  <c r="H43" i="4"/>
  <c r="F43" i="4"/>
  <c r="D43" i="4"/>
  <c r="Q35" i="4"/>
  <c r="Q34" i="4"/>
  <c r="Q33" i="4"/>
  <c r="Q32" i="4"/>
  <c r="M36" i="4"/>
  <c r="L36" i="4"/>
  <c r="M35" i="4"/>
  <c r="L35" i="4"/>
  <c r="M34" i="4"/>
  <c r="L34" i="4"/>
  <c r="M33" i="4"/>
  <c r="L33" i="4"/>
  <c r="L32" i="4"/>
  <c r="H37" i="4"/>
  <c r="G37" i="4"/>
  <c r="F37" i="4"/>
  <c r="E37" i="4"/>
  <c r="D37" i="4"/>
  <c r="H36" i="4"/>
  <c r="G36" i="4"/>
  <c r="F36" i="4"/>
  <c r="E36" i="4"/>
  <c r="D36" i="4"/>
  <c r="H35" i="4"/>
  <c r="G35" i="4"/>
  <c r="F35" i="4"/>
  <c r="E35" i="4"/>
  <c r="D35" i="4"/>
  <c r="E34" i="4"/>
  <c r="D34" i="4"/>
  <c r="O26" i="4"/>
  <c r="N26" i="4"/>
  <c r="M26" i="4"/>
  <c r="L26" i="4"/>
  <c r="K26" i="4"/>
  <c r="O25" i="4"/>
  <c r="N25" i="4"/>
  <c r="M25" i="4"/>
  <c r="L25" i="4"/>
  <c r="K25" i="4"/>
  <c r="J25" i="4"/>
  <c r="I24" i="4"/>
  <c r="P24" i="4" s="1"/>
  <c r="E20" i="4"/>
  <c r="P20" i="4" s="1"/>
  <c r="H19" i="4"/>
  <c r="G19" i="4"/>
  <c r="F19" i="4"/>
  <c r="E19" i="4"/>
  <c r="H18" i="4"/>
  <c r="G18" i="4"/>
  <c r="F18" i="4"/>
  <c r="E18" i="4"/>
  <c r="H17" i="4"/>
  <c r="G17" i="4"/>
  <c r="F17" i="4"/>
  <c r="E17" i="4"/>
  <c r="J16" i="4"/>
  <c r="I16" i="4"/>
  <c r="H16" i="4"/>
  <c r="G16" i="4"/>
  <c r="F16" i="4"/>
  <c r="E16" i="4"/>
  <c r="O15" i="4"/>
  <c r="N15" i="4"/>
  <c r="M15" i="4"/>
  <c r="L15" i="4"/>
  <c r="K15" i="4"/>
  <c r="J15" i="4"/>
  <c r="I15" i="4"/>
  <c r="H15" i="4"/>
  <c r="G15" i="4"/>
  <c r="F15" i="4"/>
  <c r="E15" i="4"/>
  <c r="F14" i="4"/>
  <c r="E14" i="4"/>
  <c r="O9" i="4"/>
  <c r="K9" i="4"/>
  <c r="M189" i="4"/>
  <c r="K189" i="4"/>
  <c r="I189" i="4"/>
  <c r="G189" i="4"/>
  <c r="E189" i="4"/>
  <c r="C189" i="4"/>
  <c r="O188" i="4"/>
  <c r="O187" i="4"/>
  <c r="O186" i="4"/>
  <c r="O185" i="4"/>
  <c r="O184" i="4"/>
  <c r="O183" i="4"/>
  <c r="I178" i="4"/>
  <c r="G178" i="4"/>
  <c r="E178" i="4"/>
  <c r="C178" i="4"/>
  <c r="L112" i="4"/>
  <c r="L111" i="4"/>
  <c r="L110" i="4"/>
  <c r="L109" i="4"/>
  <c r="L108" i="4"/>
  <c r="I107" i="4"/>
  <c r="F107" i="4"/>
  <c r="L107" i="4" s="1"/>
  <c r="L106" i="4"/>
  <c r="L105" i="4"/>
  <c r="E124" i="4"/>
  <c r="Q107" i="5" l="1"/>
  <c r="O189" i="4"/>
  <c r="A1" i="4"/>
  <c r="P17" i="4"/>
  <c r="P25" i="4"/>
  <c r="P26" i="4"/>
  <c r="N136" i="4"/>
  <c r="K135" i="4"/>
  <c r="M148" i="4"/>
  <c r="O151" i="4"/>
  <c r="R166" i="4"/>
  <c r="K197" i="4"/>
  <c r="P14" i="4"/>
  <c r="P18" i="4"/>
  <c r="P15" i="4"/>
  <c r="P16" i="4"/>
  <c r="P19" i="4"/>
  <c r="I199" i="4"/>
  <c r="O157" i="4"/>
  <c r="L131" i="4"/>
  <c r="K166" i="4"/>
  <c r="E199" i="4"/>
  <c r="J135" i="4"/>
  <c r="N138" i="4"/>
  <c r="I135" i="4"/>
  <c r="N132" i="4"/>
  <c r="O149" i="4"/>
  <c r="O152" i="4"/>
  <c r="O154" i="4"/>
  <c r="K198" i="4"/>
  <c r="K131" i="4"/>
  <c r="N133" i="4"/>
  <c r="N134" i="4"/>
  <c r="M131" i="4"/>
  <c r="M135" i="4"/>
  <c r="L135" i="4"/>
  <c r="L130" i="4" s="1"/>
  <c r="N139" i="4"/>
  <c r="N140" i="4"/>
  <c r="N141" i="4"/>
  <c r="I148" i="4"/>
  <c r="K148" i="4"/>
  <c r="O155" i="4"/>
  <c r="O156" i="4"/>
  <c r="M153" i="4"/>
  <c r="O159" i="4"/>
  <c r="O160" i="4"/>
  <c r="K167" i="4"/>
  <c r="S167" i="4" s="1"/>
  <c r="K196" i="4"/>
  <c r="G199" i="4"/>
  <c r="J131" i="4"/>
  <c r="N137" i="4"/>
  <c r="I131" i="4"/>
  <c r="K153" i="4"/>
  <c r="E125" i="4"/>
  <c r="O150" i="4"/>
  <c r="I153" i="4"/>
  <c r="O158" i="4"/>
  <c r="S166" i="4" l="1"/>
  <c r="M147" i="4"/>
  <c r="K130" i="4"/>
  <c r="J130" i="4"/>
  <c r="M130" i="4"/>
  <c r="K199" i="4"/>
  <c r="I130" i="4"/>
  <c r="K147" i="4"/>
  <c r="O148" i="4"/>
  <c r="N135" i="4"/>
  <c r="O153" i="4"/>
  <c r="N131" i="4"/>
  <c r="I147" i="4"/>
  <c r="O147" i="4" l="1"/>
  <c r="N130" i="4"/>
</calcChain>
</file>

<file path=xl/sharedStrings.xml><?xml version="1.0" encoding="utf-8"?>
<sst xmlns="http://schemas.openxmlformats.org/spreadsheetml/2006/main" count="1686" uniqueCount="614">
  <si>
    <t>CONTROLES CRED</t>
  </si>
  <si>
    <t>TAMIZAJE</t>
  </si>
  <si>
    <t>SUPLEMENTO DE HIERRO</t>
  </si>
  <si>
    <t>Vitamina A</t>
  </si>
  <si>
    <t>Zinc</t>
  </si>
  <si>
    <t>Suplementación con MMN</t>
  </si>
  <si>
    <t>L.M.E</t>
  </si>
  <si>
    <t>Riesgo Nutricional</t>
  </si>
  <si>
    <t>Desnutrición 
Aguda 
E44.0</t>
  </si>
  <si>
    <t>Desnutrición 
Cronica 
E45</t>
  </si>
  <si>
    <t>Obeso
(E66,9)</t>
  </si>
  <si>
    <t>Normal
(Z006)</t>
  </si>
  <si>
    <t>5 A 11 AÑOS</t>
  </si>
  <si>
    <t>EVALUACION DEL DESARROLLO</t>
  </si>
  <si>
    <t>PLAN DE ATENCION INTEGRAL</t>
  </si>
  <si>
    <t>CONSEJERIA NUTRICIONAL</t>
  </si>
  <si>
    <t>Déficit</t>
  </si>
  <si>
    <t>Exeso</t>
  </si>
  <si>
    <t>12 a 23 meses</t>
  </si>
  <si>
    <t>24 a 35 meses</t>
  </si>
  <si>
    <t>Ganancia Inadecuada de Peso 
o Talla (Z72,4)</t>
  </si>
  <si>
    <t>Sobre Peso
P/T (E66,0)</t>
  </si>
  <si>
    <t>DX</t>
  </si>
  <si>
    <t>RECUPERADO</t>
  </si>
  <si>
    <t>NORMAL</t>
  </si>
  <si>
    <t>&lt; DE 1 AÑO</t>
  </si>
  <si>
    <t>1 AÑO</t>
  </si>
  <si>
    <t>2 AÑOS</t>
  </si>
  <si>
    <t>3 AÑOS</t>
  </si>
  <si>
    <t>4 AÑOS</t>
  </si>
  <si>
    <t>&lt; 1 AÑO</t>
  </si>
  <si>
    <t>5 AÑOS</t>
  </si>
  <si>
    <t>6 AÑOS</t>
  </si>
  <si>
    <t>7 AÑOS</t>
  </si>
  <si>
    <t>8 AÑOS</t>
  </si>
  <si>
    <t>9 AÑOS</t>
  </si>
  <si>
    <t>10 AÑOS</t>
  </si>
  <si>
    <t>11 AÑOS</t>
  </si>
  <si>
    <t>RECIEN NACIDO</t>
  </si>
  <si>
    <t>MENOR DE 1 AÑO</t>
  </si>
  <si>
    <t>DE 1 AÑO</t>
  </si>
  <si>
    <t>DE 2 AÑOS</t>
  </si>
  <si>
    <t>DE 5 A 11 AÑOS</t>
  </si>
  <si>
    <t>NEONATAL</t>
  </si>
  <si>
    <t>TAMIZAJE DE ANEMIA</t>
  </si>
  <si>
    <t>DESCARTE PARASITOSIS</t>
  </si>
  <si>
    <t>RN</t>
  </si>
  <si>
    <t>6 a 11 meses</t>
  </si>
  <si>
    <t>6 meses</t>
  </si>
  <si>
    <t>1a(12 y 18 m)</t>
  </si>
  <si>
    <t>2a(24 y 30m)</t>
  </si>
  <si>
    <t>3a(36 y 42m)</t>
  </si>
  <si>
    <t>4a(48y54m)</t>
  </si>
  <si>
    <t>&lt; 6 meses</t>
  </si>
  <si>
    <t>7 m a 11m</t>
  </si>
  <si>
    <t>1a a 4 a</t>
  </si>
  <si>
    <t>5a a 11a</t>
  </si>
  <si>
    <t>1º Dosis</t>
  </si>
  <si>
    <t>2º Dosis</t>
  </si>
  <si>
    <t>3º Dosis</t>
  </si>
  <si>
    <t>4º Dosis</t>
  </si>
  <si>
    <t>5º Dosis</t>
  </si>
  <si>
    <t>6º Dosis</t>
  </si>
  <si>
    <t>Diagnosticado</t>
  </si>
  <si>
    <t>Recuperado</t>
  </si>
  <si>
    <t>Rec.</t>
  </si>
  <si>
    <t>DEFICIT/RIESGO DESARROLLO</t>
  </si>
  <si>
    <t>TRASTORNO/RETRASO DESARROLLO</t>
  </si>
  <si>
    <t>ELABORADO</t>
  </si>
  <si>
    <t>EJECUTADO</t>
  </si>
  <si>
    <t>DEPARTAMENTO</t>
  </si>
  <si>
    <t>PROVINCIA</t>
  </si>
  <si>
    <t>DISTRITO</t>
  </si>
  <si>
    <t>MICRO RED:</t>
  </si>
  <si>
    <t>ESTABLECIMIENTO:</t>
  </si>
  <si>
    <t>MES:</t>
  </si>
  <si>
    <t>AÑO: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</si>
  <si>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</si>
  <si>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</si>
  <si>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</si>
  <si>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</si>
  <si>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</si>
  <si>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</si>
  <si>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</si>
  <si>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</si>
  <si>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</si>
  <si>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</si>
  <si>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</si>
  <si>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6M</t>
  </si>
  <si>
    <t>1a</t>
  </si>
  <si>
    <t>2a</t>
  </si>
  <si>
    <t>3a</t>
  </si>
  <si>
    <t>4a</t>
  </si>
  <si>
    <t>5 A 11 a</t>
  </si>
  <si>
    <t>Iº</t>
  </si>
  <si>
    <t>Iiº</t>
  </si>
  <si>
    <t>P</t>
  </si>
  <si>
    <t>T</t>
  </si>
  <si>
    <t>P/T</t>
  </si>
  <si>
    <t>T/E</t>
  </si>
  <si>
    <t>IMC</t>
  </si>
  <si>
    <t>REC</t>
  </si>
  <si>
    <t>GENERAL</t>
  </si>
  <si>
    <t>consejeria nutricional</t>
  </si>
  <si>
    <t>ESTIMUALACION TEMPRANA</t>
  </si>
  <si>
    <t>ACTIVIDADES EXTRAMURALES, MASIVAS Y DE GESTION</t>
  </si>
  <si>
    <t>RN NACIDO BAJO PESO RECUPERADO</t>
  </si>
  <si>
    <t>MORBILIDAD DEL RECIEN NACIDO</t>
  </si>
  <si>
    <t>MORTALIDAD NEONATAL</t>
  </si>
  <si>
    <t>INFECCIONES RESPIRATORIAS</t>
  </si>
  <si>
    <t>ENFERMEDADES DIARREICAS</t>
  </si>
  <si>
    <t>Anemia y Parasitosis</t>
  </si>
  <si>
    <t>XIII. ATENDIDOS Y ATENCIONES</t>
  </si>
  <si>
    <t>XIV. DEFUNCIONES</t>
  </si>
  <si>
    <t>CALIDAD DE LA SAL</t>
  </si>
  <si>
    <t>10 años</t>
  </si>
  <si>
    <t>11 años</t>
  </si>
  <si>
    <t>VISITAS DOMICILIARIAS</t>
  </si>
  <si>
    <t>SESIONES DEMOSTRATIVAS</t>
  </si>
  <si>
    <t>SESIONES EDUCATIVAS</t>
  </si>
  <si>
    <t>EVALUACION</t>
  </si>
  <si>
    <t>SUPERVISION</t>
  </si>
  <si>
    <t>ASISTENCIA TECNICA</t>
  </si>
  <si>
    <t>REUNIONES TECNICAS</t>
  </si>
  <si>
    <t>peso al nacimiento</t>
  </si>
  <si>
    <t>Nº CASOS IRA COMPLICADA</t>
  </si>
  <si>
    <t>1.1 EDA Sin Complicación</t>
  </si>
  <si>
    <t>1.2 EDA SIN Complicacion</t>
  </si>
  <si>
    <t>EDA COMPLICADA</t>
  </si>
  <si>
    <t>HOSPITALIZADOS</t>
  </si>
  <si>
    <t>ANEMIA POR DEFICIENCIA DE HIERRO</t>
  </si>
  <si>
    <t>2. Parasitosis intestinal</t>
  </si>
  <si>
    <t>&lt; DE 29 DIAS</t>
  </si>
  <si>
    <t>29 A 59 DIAS</t>
  </si>
  <si>
    <t>2 A 11 MESES</t>
  </si>
  <si>
    <t>1 A 4 AÑOS</t>
  </si>
  <si>
    <t>1. CONTROL CUALITATIVO DE SAL</t>
  </si>
  <si>
    <t>RESULTADO DE MUESTRAS</t>
  </si>
  <si>
    <t>Recien Nacido</t>
  </si>
  <si>
    <t>&lt; de 1 Año</t>
  </si>
  <si>
    <t>de 1 año</t>
  </si>
  <si>
    <t>2 años</t>
  </si>
  <si>
    <t>PERSONAL DE SALUD</t>
  </si>
  <si>
    <t>ACS</t>
  </si>
  <si>
    <t>RN Normal</t>
  </si>
  <si>
    <t>RN Deprimido</t>
  </si>
  <si>
    <t>Prematuro</t>
  </si>
  <si>
    <t>&lt; 2500</t>
  </si>
  <si>
    <t>2500 a 3999</t>
  </si>
  <si>
    <t>4000 y mas</t>
  </si>
  <si>
    <t>TIEMPO DE VIDA</t>
  </si>
  <si>
    <t>PESO AL NACER</t>
  </si>
  <si>
    <t>CAUSAS DE DEFUNCION</t>
  </si>
  <si>
    <t>NEUMONIA COMPLICADA</t>
  </si>
  <si>
    <t>NEUMONIA NO COMPLICADA</t>
  </si>
  <si>
    <t>SOBA o ASMA</t>
  </si>
  <si>
    <t>FARINGO AMIGDALITIS PURULENTA</t>
  </si>
  <si>
    <t>OTITIS MEDIA</t>
  </si>
  <si>
    <t>RESFRIO, FARINGITIS VIRAL, BRONQUITIS, ETC</t>
  </si>
  <si>
    <t>TOTAL CASOS IRAS COMPLICADAS HOSPITALIZADAS</t>
  </si>
  <si>
    <t>TOTAL CASOS IRAS COMPLICADAS REFERIDAS</t>
  </si>
  <si>
    <t>ACUOSA SIN DESHIDRATACION</t>
  </si>
  <si>
    <t>SOSPECHOSO DE COLERA S/D</t>
  </si>
  <si>
    <t>DISENTERIA SIN DESHIDRATACION</t>
  </si>
  <si>
    <t>DIARREA PERSISTENTE</t>
  </si>
  <si>
    <t>ACUOSA CON DESHIDRATACION</t>
  </si>
  <si>
    <t>SOSPECHOSO DE COLERA CON DESHIDRATACION</t>
  </si>
  <si>
    <t>DISENTERIA CON DESHIDRATACION</t>
  </si>
  <si>
    <t>ACUOSA CON DESHIDRATACION CON SHOCK</t>
  </si>
  <si>
    <t>COLERA CON SOCHK</t>
  </si>
  <si>
    <t>DISENTERIA CON SHOCK</t>
  </si>
  <si>
    <t>DIAGNOSTICADO</t>
  </si>
  <si>
    <t>2 A 4 AÑOS</t>
  </si>
  <si>
    <t>INTRAHOSPITALARIOS</t>
  </si>
  <si>
    <t>EXTRAHOSPITALARIOS</t>
  </si>
  <si>
    <t>SUFICIENTE</t>
  </si>
  <si>
    <t>POCO</t>
  </si>
  <si>
    <t>NEGATIVO</t>
  </si>
  <si>
    <t>MERCADO</t>
  </si>
  <si>
    <t>PLANTA PROCESADORA</t>
  </si>
  <si>
    <t>Nº</t>
  </si>
  <si>
    <t>PARTICIPANTES</t>
  </si>
  <si>
    <t>Establecimiento de Salud</t>
  </si>
  <si>
    <t>Domicilio</t>
  </si>
  <si>
    <t>SDR</t>
  </si>
  <si>
    <t>ASFIXIA NEO</t>
  </si>
  <si>
    <t>SEPSIS NEO</t>
  </si>
  <si>
    <t>ICTERICIA</t>
  </si>
  <si>
    <t>HIPOGLICEMIA</t>
  </si>
  <si>
    <t>SIFILIS CONGENITA</t>
  </si>
  <si>
    <t>HIPOTIROIDISMO</t>
  </si>
  <si>
    <t>VIH EXPUESTO</t>
  </si>
  <si>
    <t>RETINOPATIA PREM</t>
  </si>
  <si>
    <t>OTROS</t>
  </si>
  <si>
    <t>OBITO FETAL</t>
  </si>
  <si>
    <t>&lt; 24 HRS</t>
  </si>
  <si>
    <t>1 a 7 DIAS</t>
  </si>
  <si>
    <t>8 a 28 DÍAS</t>
  </si>
  <si>
    <t>&lt;1000</t>
  </si>
  <si>
    <t>1000 a 1499</t>
  </si>
  <si>
    <t>1500 a 2499</t>
  </si>
  <si>
    <t>NO ESPECIFICADO</t>
  </si>
  <si>
    <t>ASFIXIA</t>
  </si>
  <si>
    <t>SEPSIS</t>
  </si>
  <si>
    <t>MALFORMACIONES CONG</t>
  </si>
  <si>
    <t>OTRAS</t>
  </si>
  <si>
    <t>&lt; 29 DIAS</t>
  </si>
  <si>
    <t>2 - 11 M</t>
  </si>
  <si>
    <t>1 - 4 a</t>
  </si>
  <si>
    <t>5 - 11 A</t>
  </si>
  <si>
    <t>&lt;1A</t>
  </si>
  <si>
    <t>1-4A</t>
  </si>
  <si>
    <t>5 -11 A</t>
  </si>
  <si>
    <t>Total</t>
  </si>
  <si>
    <t>5 a 11 años</t>
  </si>
  <si>
    <t>TODAS LAS CAUSAS</t>
  </si>
  <si>
    <t>IRA</t>
  </si>
  <si>
    <t>EDA</t>
  </si>
  <si>
    <t>VIVIENDA</t>
  </si>
  <si>
    <t>IGUAL O MAYOR A 15 PPM</t>
  </si>
  <si>
    <t>IGUAL O MAYOR A 30 PPM</t>
  </si>
  <si>
    <t xml:space="preserve">INFORMACION MENSUAL DE ACTIVIDADES </t>
  </si>
  <si>
    <t>ATENCIÓN INTEGRAL DE SALUD DEL NIÑO</t>
  </si>
  <si>
    <t>:</t>
  </si>
  <si>
    <t xml:space="preserve"> I. CONTROL DE CRECIMIENTO Y DESARROLLO (Z00.1)</t>
  </si>
  <si>
    <t>Grupo de Edad</t>
  </si>
  <si>
    <t>Controles</t>
  </si>
  <si>
    <t xml:space="preserve">  0 a 28 dias</t>
  </si>
  <si>
    <t>29 días - 11 meses</t>
  </si>
  <si>
    <t xml:space="preserve">  01 año</t>
  </si>
  <si>
    <t xml:space="preserve">  02 años</t>
  </si>
  <si>
    <t xml:space="preserve">  03 años</t>
  </si>
  <si>
    <t xml:space="preserve">  04 años</t>
  </si>
  <si>
    <t xml:space="preserve">  5 a 11 años</t>
  </si>
  <si>
    <t>El grupo de EDAD de 5 a 11 años es un control por año</t>
  </si>
  <si>
    <t>II. TAMIZAJE</t>
  </si>
  <si>
    <t>ACTIVIDADES</t>
  </si>
  <si>
    <t>5-11a</t>
  </si>
  <si>
    <t xml:space="preserve">  1. Tamizaje neonatal *(Z13.8)</t>
  </si>
  <si>
    <t xml:space="preserve">  2. Descarte de Anemia (Z01.7)</t>
  </si>
  <si>
    <t xml:space="preserve">  3. Descarte de Parasitosis (Z11.9)</t>
  </si>
  <si>
    <t>* Tamizaje neonatal : detección precoz de Hipotiroidismo congénito, Hiperplasia suprarenal, fenilcetonuria y fibrosis quística</t>
  </si>
  <si>
    <t>III. ADMINISTRACION DE MICRONUTRIENTES (Z29.8)</t>
  </si>
  <si>
    <t>Suplemento de Hierro (Z29.8)</t>
  </si>
  <si>
    <t>Grupo de edad</t>
  </si>
  <si>
    <t>Vitamina "A" (Z29,8)</t>
  </si>
  <si>
    <t>Zinc (Z29,8)</t>
  </si>
  <si>
    <t>1ra Dosis</t>
  </si>
  <si>
    <t>2da Dosis</t>
  </si>
  <si>
    <t>Inicio</t>
  </si>
  <si>
    <t>1er</t>
  </si>
  <si>
    <t>2do</t>
  </si>
  <si>
    <t>3er</t>
  </si>
  <si>
    <t>4to</t>
  </si>
  <si>
    <t>5to
Frasco</t>
  </si>
  <si>
    <t>Frasco</t>
  </si>
  <si>
    <t>1a (12 y 18m)</t>
  </si>
  <si>
    <t>7 meses a 11 meses</t>
  </si>
  <si>
    <t xml:space="preserve"> RN &lt; 2,500 gr.</t>
  </si>
  <si>
    <t>2a (24 y 30m)</t>
  </si>
  <si>
    <t>1 año a 4 años</t>
  </si>
  <si>
    <t xml:space="preserve"> 6 a 11 meses</t>
  </si>
  <si>
    <t>3a (36 y 42m)</t>
  </si>
  <si>
    <t>5 años a 11 años</t>
  </si>
  <si>
    <t xml:space="preserve"> 12 a 23 meses</t>
  </si>
  <si>
    <t>4a (48 y 54m)</t>
  </si>
  <si>
    <t>*LAB=SF 1</t>
  </si>
  <si>
    <t>Suplementación con micro nutrientes (Z29.8)</t>
  </si>
  <si>
    <t>3ra Dosis</t>
  </si>
  <si>
    <t>4ta Dosis</t>
  </si>
  <si>
    <t>5ta Dosis</t>
  </si>
  <si>
    <t>6ta Dosis</t>
  </si>
  <si>
    <t>I*</t>
  </si>
  <si>
    <t>IIº</t>
  </si>
  <si>
    <t>* Solo se inicia la Suplementación de Micro nutrientes hasta el mes 30</t>
  </si>
  <si>
    <t>I* PRIMERA FASE</t>
  </si>
  <si>
    <t>IIº SEGUNDA FASE</t>
  </si>
  <si>
    <t>IV. LACTANCIA MATERNA EXCLUSIVA - (Z39.1)</t>
  </si>
  <si>
    <t xml:space="preserve">         Niños con LME a los 6 meses</t>
  </si>
  <si>
    <t>* Se registra solo al sexto mes</t>
  </si>
  <si>
    <t>V. EVALUACION DEL ESTADO NUTRICIONAL</t>
  </si>
  <si>
    <t>GRUPO DE EDAD</t>
  </si>
  <si>
    <t>&lt; 1 año</t>
  </si>
  <si>
    <t>1 año</t>
  </si>
  <si>
    <t>3 años</t>
  </si>
  <si>
    <t>4 años</t>
  </si>
  <si>
    <t>Dx: Diagnosticado</t>
  </si>
  <si>
    <t>Rec. : Recuperado</t>
  </si>
  <si>
    <t>VI. EVALUACION DEL DESARROLLO</t>
  </si>
  <si>
    <t>"Déficit / Riesgo del Desarrollo (R62.9)"</t>
  </si>
  <si>
    <t>Trastorno / Retraso del Desarrollo (R62,0)</t>
  </si>
  <si>
    <t>Normal
(Z00.6)</t>
  </si>
  <si>
    <t>* Normal en Evaluación nutriconal y del desarrollo</t>
  </si>
  <si>
    <t>VII. PLAN DE ATENCION INTEGRAL (Z01.9)</t>
  </si>
  <si>
    <t>"VIII. CONSEJERIA 
NUTRICIONAL (99403)"</t>
  </si>
  <si>
    <t>IX. ESTIMULACION TEMPRANA (99411)</t>
  </si>
  <si>
    <t>Edad</t>
  </si>
  <si>
    <t>Elaborado</t>
  </si>
  <si>
    <t>Ejecutado</t>
  </si>
  <si>
    <t>&lt;1a</t>
  </si>
  <si>
    <t>Recién Nacido</t>
  </si>
  <si>
    <t>5a</t>
  </si>
  <si>
    <t>6a</t>
  </si>
  <si>
    <t>7a</t>
  </si>
  <si>
    <t>8a</t>
  </si>
  <si>
    <t>9a</t>
  </si>
  <si>
    <t>10a</t>
  </si>
  <si>
    <t>11a</t>
  </si>
  <si>
    <t>X. ACTIVIDADES EXTRAMURALES, MASIVAS Y DE GESTIÓN</t>
  </si>
  <si>
    <t>Actividades Extramurales y Masivas (U0040)</t>
  </si>
  <si>
    <t>Actividades de Gestión (U0040)</t>
  </si>
  <si>
    <t>Unidad
Medida</t>
  </si>
  <si>
    <t>Visitas Domiciliarias</t>
  </si>
  <si>
    <t>Sesiones Demostrativas</t>
  </si>
  <si>
    <t>Sesiones Educativas</t>
  </si>
  <si>
    <t>Evaluación</t>
  </si>
  <si>
    <t>Supervisión
APP100</t>
  </si>
  <si>
    <t>Asistencia Técnica
APP140</t>
  </si>
  <si>
    <t>Reuniones Técnicas
(Capacitación)</t>
  </si>
  <si>
    <t>Personal de Salud</t>
  </si>
  <si>
    <t>APP140 + 
C0010</t>
  </si>
  <si>
    <t>APP140 + 
C009</t>
  </si>
  <si>
    <t>APP100 + C7003</t>
  </si>
  <si>
    <t>APP 100 + C7003</t>
  </si>
  <si>
    <t>APP 140 + C7003</t>
  </si>
  <si>
    <t>APP 140 + C2001</t>
  </si>
  <si>
    <t>APP138 + 
C003</t>
  </si>
  <si>
    <t>Participantes</t>
  </si>
  <si>
    <t>XI. RECIEN NACIDO</t>
  </si>
  <si>
    <t>(Libro de Atenciones)</t>
  </si>
  <si>
    <t>Condición al Nacimiento</t>
  </si>
  <si>
    <t>Lugar de Nacimiento</t>
  </si>
  <si>
    <t xml:space="preserve"> RN Normal</t>
  </si>
  <si>
    <t xml:space="preserve"> RN Deprimido</t>
  </si>
  <si>
    <t xml:space="preserve"> Prematuro</t>
  </si>
  <si>
    <t>RN bajo pero recuperados</t>
  </si>
  <si>
    <t xml:space="preserve"> Peso al Nacimiento</t>
  </si>
  <si>
    <t xml:space="preserve"> &lt;  2,500 gr.</t>
  </si>
  <si>
    <t xml:space="preserve"> 2,500 a 3,999 gr.</t>
  </si>
  <si>
    <t xml:space="preserve"> 4,000 y más gr.</t>
  </si>
  <si>
    <t>Morbilidad del R.N.</t>
  </si>
  <si>
    <t>Mortalidad Neonatal</t>
  </si>
  <si>
    <t xml:space="preserve">  SDR (P22-P23 -P24.0)</t>
  </si>
  <si>
    <t>Tiempo de vida</t>
  </si>
  <si>
    <t>Peso al nacer</t>
  </si>
  <si>
    <t>Causas Defunción</t>
  </si>
  <si>
    <t xml:space="preserve">  Asfixia Neonatal (P21)</t>
  </si>
  <si>
    <t xml:space="preserve">  Öbito fetal</t>
  </si>
  <si>
    <t xml:space="preserve">  &lt;1,000 gr.</t>
  </si>
  <si>
    <t xml:space="preserve">  Asfixia</t>
  </si>
  <si>
    <t xml:space="preserve">  Sepsis neonatal (P36)</t>
  </si>
  <si>
    <t xml:space="preserve">  &lt;24 horas</t>
  </si>
  <si>
    <t xml:space="preserve">  1,000 a 1,499 gr.</t>
  </si>
  <si>
    <t xml:space="preserve">  SDR</t>
  </si>
  <si>
    <t xml:space="preserve">  Ictericia (P55-P58-P59-P56.0)</t>
  </si>
  <si>
    <t xml:space="preserve">  1 a 7 días</t>
  </si>
  <si>
    <t xml:space="preserve">  1,500 a 2,499 gr.</t>
  </si>
  <si>
    <t xml:space="preserve">  Sepsis</t>
  </si>
  <si>
    <t xml:space="preserve">  Hipoglicemia (P70.4)</t>
  </si>
  <si>
    <t xml:space="preserve">  8 a 28 días</t>
  </si>
  <si>
    <t xml:space="preserve">  2,500 y más gr.</t>
  </si>
  <si>
    <t xml:space="preserve">  Malformaciones Cong</t>
  </si>
  <si>
    <t xml:space="preserve">  Sifilis Congénita (A50)</t>
  </si>
  <si>
    <t xml:space="preserve">  No especificado</t>
  </si>
  <si>
    <t xml:space="preserve">  Otras</t>
  </si>
  <si>
    <t xml:space="preserve">  Hipotiroidismo Congén (E03.1)(E03.9)</t>
  </si>
  <si>
    <t xml:space="preserve">  VIH expuesto (Z20.6)</t>
  </si>
  <si>
    <t>Retinopatia de la prematuridad (H 35.1)</t>
  </si>
  <si>
    <t xml:space="preserve">  Otros ( Otros Relacionados)</t>
  </si>
  <si>
    <t>XII.  ATENCION DE LAS ENFERMEDADES PREVALENTES DE LA INFANCIA</t>
  </si>
  <si>
    <t>A. INFECCION RESPIRATORIA AGUDA</t>
  </si>
  <si>
    <t>&lt;29 días</t>
  </si>
  <si>
    <t>29d a 59d</t>
  </si>
  <si>
    <t>2-11 m</t>
  </si>
  <si>
    <t>1-4 A</t>
  </si>
  <si>
    <t>5-11 A</t>
  </si>
  <si>
    <t>1.  Total de Casos de IRA ( 1.1  + 1.2  )</t>
  </si>
  <si>
    <t xml:space="preserve">     1.1     Nº casos de IRA complicada ( A+B+C)</t>
  </si>
  <si>
    <t xml:space="preserve">                    A. Neumonía complicada</t>
  </si>
  <si>
    <t xml:space="preserve">                    B. Neumonía no complicada</t>
  </si>
  <si>
    <t xml:space="preserve">                    C. SOBA o ASMA</t>
  </si>
  <si>
    <t xml:space="preserve">     1.2    Nº casos de IRA no complicada (A+B+C)</t>
  </si>
  <si>
    <t xml:space="preserve">                     A. Faringo amigdalitis purulenta aguda</t>
  </si>
  <si>
    <t xml:space="preserve">                     B. Otitis media aguda</t>
  </si>
  <si>
    <t xml:space="preserve">                     C. Resfrio, faringitis viral, bronquitis,etc</t>
  </si>
  <si>
    <t>2. Total de casos IRA complicadas hospitalizadas</t>
  </si>
  <si>
    <t>3. Nº de casos de IRA complicada referidos</t>
  </si>
  <si>
    <t>4. Control de seguimiento de neumonia a las 48 horas</t>
  </si>
  <si>
    <t>B. ENFERMEDAD DIARREICA AGUDA</t>
  </si>
  <si>
    <t>1. Total de Casos de EDA (1.1 + 1.2)</t>
  </si>
  <si>
    <t>1.  EDA sin complicación ( A + B + C + D )</t>
  </si>
  <si>
    <t xml:space="preserve">     A. Acuosa Aguda sin deshidratación</t>
  </si>
  <si>
    <t xml:space="preserve">     B. Sospechoso de cólera sin deshidratación</t>
  </si>
  <si>
    <t xml:space="preserve">     C. Disenteria s/deshidratación</t>
  </si>
  <si>
    <t xml:space="preserve">     D. Diarrea persistente</t>
  </si>
  <si>
    <t>2.  EDA complicada ( A + B + C + D + E + F )</t>
  </si>
  <si>
    <t xml:space="preserve">     A. Acuosa Aguda con deshidratación</t>
  </si>
  <si>
    <t xml:space="preserve">     B. Sospechoso de cólera con deshidratación</t>
  </si>
  <si>
    <t xml:space="preserve">     C. Disentería con deshidratación</t>
  </si>
  <si>
    <t xml:space="preserve">     D. Acuosa Aguda con deshidratación con shock</t>
  </si>
  <si>
    <t xml:space="preserve">     E. Sospechoso de cólera con deshidratación con shock</t>
  </si>
  <si>
    <t xml:space="preserve">     F. Disenteria con deshidratación con shock</t>
  </si>
  <si>
    <t>3.  Hospitalizados por EDA</t>
  </si>
  <si>
    <t>C.  ANEMIA Y PARASITOSIS</t>
  </si>
  <si>
    <t>Morbilidad</t>
  </si>
  <si>
    <t>Diagnósticado</t>
  </si>
  <si>
    <t>TOTAL</t>
  </si>
  <si>
    <t>Sub-Total</t>
  </si>
  <si>
    <t>1. Anemia por deficiencia de Hierro</t>
  </si>
  <si>
    <t>Grupos de Edad</t>
  </si>
  <si>
    <t>Atendidos por todas las causas *</t>
  </si>
  <si>
    <t xml:space="preserve">Atenciones </t>
  </si>
  <si>
    <t>IRA **</t>
  </si>
  <si>
    <t>EDA **</t>
  </si>
  <si>
    <t>Todas las Causas ***</t>
  </si>
  <si>
    <t>* Atendidos: Sumatoria de nuevos + reingresos en un año al establecimiento</t>
  </si>
  <si>
    <t>29 d a 59 d</t>
  </si>
  <si>
    <t>** Atenciones: Sumatoria de Diagnósticos presuntivos + definitivos + repetidos</t>
  </si>
  <si>
    <t>2 - 11  M</t>
  </si>
  <si>
    <t>2-4 a</t>
  </si>
  <si>
    <t>*** Atenciones: Sumatoria de N + C+ R al establecimiento</t>
  </si>
  <si>
    <t>5-11 a</t>
  </si>
  <si>
    <t>Intrahospitalario</t>
  </si>
  <si>
    <t>Extrahospitalario</t>
  </si>
  <si>
    <t>Todas las Causas</t>
  </si>
  <si>
    <t>1-4 a</t>
  </si>
  <si>
    <t>XV. VIGILANCIA DEL CONSUMO DE SAL YODADA</t>
  </si>
  <si>
    <t>1.  CONTROL CUALITATIVO DE SAL YODADA</t>
  </si>
  <si>
    <t xml:space="preserve"> 1.1 Calidad de la Sal</t>
  </si>
  <si>
    <t>Vivienda Nº</t>
  </si>
  <si>
    <t>Mercado Nº</t>
  </si>
  <si>
    <t>Planta Procesadora</t>
  </si>
  <si>
    <t xml:space="preserve">        Suficiente </t>
  </si>
  <si>
    <t xml:space="preserve">        Poco </t>
  </si>
  <si>
    <t xml:space="preserve">        Negativo </t>
  </si>
  <si>
    <t>2.  CONTROL CUANTITATIVO DE SAL YODADA POR RESULTADO</t>
  </si>
  <si>
    <t xml:space="preserve"> Resultado de las muestras</t>
  </si>
  <si>
    <t>Mercado 
(Punto de Venta)</t>
  </si>
  <si>
    <t>Plantas Procesadoras</t>
  </si>
  <si>
    <t xml:space="preserve"> Igual ó mayor de 15 PPM </t>
  </si>
  <si>
    <t xml:space="preserve"> Igual ó mayor de 30 PPM </t>
  </si>
  <si>
    <t>Total de muestras tomadas</t>
  </si>
  <si>
    <r>
      <t>Fuente</t>
    </r>
    <r>
      <rPr>
        <sz val="8"/>
        <color indexed="8"/>
        <rFont val="Arial"/>
        <family val="2"/>
      </rPr>
      <t>: Reportes Atención Integral de Salud del Niño de las DIRESAS - DISAS</t>
    </r>
  </si>
  <si>
    <r>
      <t>Elaboración:</t>
    </r>
    <r>
      <rPr>
        <sz val="8"/>
        <color indexed="8"/>
        <rFont val="Arial"/>
        <family val="2"/>
      </rPr>
      <t xml:space="preserve"> Ministerio de Salud - Oficina General de Estadística e Informática</t>
    </r>
  </si>
  <si>
    <t>6-11 m</t>
  </si>
  <si>
    <t>AREQUIPA CAYLLOMA</t>
  </si>
  <si>
    <t>VISITAS DOMICILIARIAS
99344 &lt; 11A</t>
  </si>
  <si>
    <t>De 1m a 2 años</t>
  </si>
  <si>
    <t>VISITAS DOMICILIARIAS
Z762+ 99344</t>
  </si>
  <si>
    <t>VISITAS DOMICILIARIAS
Z298+ 99344</t>
  </si>
  <si>
    <t>Menores de 3 años</t>
  </si>
  <si>
    <t>MORBILIDAD</t>
  </si>
  <si>
    <t>SINUSITIS J010,J011,J012,J013,J014,J018,J019</t>
  </si>
  <si>
    <t>&lt; De 5 años</t>
  </si>
  <si>
    <t>99344 &lt;=11 años</t>
  </si>
  <si>
    <t>99344&lt;=11 años</t>
  </si>
  <si>
    <t>Z762</t>
  </si>
  <si>
    <t>Z298</t>
  </si>
  <si>
    <t xml:space="preserve">ATENC RN </t>
  </si>
  <si>
    <t>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</si>
  <si>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 CON COMPLICACIONES
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</si>
  <si>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CON COM PLICACIONES</t>
  </si>
  <si>
    <t>&lt;=28 DIAS</t>
  </si>
  <si>
    <t>RN ( 28 DIAS)</t>
  </si>
  <si>
    <t>CON COMPLIC</t>
  </si>
  <si>
    <t>SINUSITIS</t>
  </si>
  <si>
    <t>&lt; 5 Años</t>
  </si>
  <si>
    <t>&lt;= 28 dias</t>
  </si>
  <si>
    <t>1m -2 a</t>
  </si>
  <si>
    <t xml:space="preserve">REPORTE MENSUAL DE ACTIVIDADES </t>
  </si>
  <si>
    <t xml:space="preserve">Periodo : </t>
  </si>
  <si>
    <t>DIRESA / RED / M. Red / EE.SS :</t>
  </si>
  <si>
    <t xml:space="preserve">  0 a 28 días</t>
  </si>
  <si>
    <t xml:space="preserve">  29 días - 11 meses</t>
  </si>
  <si>
    <t>6m</t>
  </si>
  <si>
    <t>5 -11a</t>
  </si>
  <si>
    <t xml:space="preserve">  1. Tamizaje Neonatal* :</t>
  </si>
  <si>
    <t xml:space="preserve">  Toma de muestra RN (80099)</t>
  </si>
  <si>
    <t xml:space="preserve">  Con resultados (Z138)</t>
  </si>
  <si>
    <t xml:space="preserve">  2. Descarte de Anemia</t>
  </si>
  <si>
    <t xml:space="preserve">  Solicitud de dosaje de Hb</t>
  </si>
  <si>
    <t xml:space="preserve">  Con resultados (Z017)</t>
  </si>
  <si>
    <t xml:space="preserve">  3. Descarte de Parasitosis</t>
  </si>
  <si>
    <t xml:space="preserve">  Solicitud de examen</t>
  </si>
  <si>
    <t xml:space="preserve">  Con resultados (Z019)</t>
  </si>
  <si>
    <t>* Tamizaje neonatal para enfermedades metabólicas.</t>
  </si>
  <si>
    <t>Suplemento de Hierro</t>
  </si>
  <si>
    <t>Vitamina "A"</t>
  </si>
  <si>
    <t>Niños Suplementados**</t>
  </si>
  <si>
    <t>1er Frasco</t>
  </si>
  <si>
    <t>2do Frasco</t>
  </si>
  <si>
    <t>3er Frasco</t>
  </si>
  <si>
    <t>4to Frasco</t>
  </si>
  <si>
    <t>5to Frasco</t>
  </si>
  <si>
    <t>1año</t>
  </si>
  <si>
    <t xml:space="preserve">2años </t>
  </si>
  <si>
    <t xml:space="preserve">3años </t>
  </si>
  <si>
    <t>4años</t>
  </si>
  <si>
    <t>** Solo niños que tuvieron suplementación mixta (con 180 días de tomar fierro en cualquiera de sus formas)</t>
  </si>
  <si>
    <t>Suplementación con micro nutriente(Z29.8)</t>
  </si>
  <si>
    <t>I *</t>
  </si>
  <si>
    <t>II °</t>
  </si>
  <si>
    <r>
      <rPr>
        <sz val="10"/>
        <rFont val="Calibri"/>
        <family val="2"/>
      </rPr>
      <t>* Solo se</t>
    </r>
    <r>
      <rPr>
        <sz val="10"/>
        <color indexed="8"/>
        <rFont val="Calibri"/>
        <family val="2"/>
      </rPr>
      <t xml:space="preserve"> inicia la Suplementación de Micro nutrientes hasta el mes 30</t>
    </r>
  </si>
  <si>
    <t>I * = Primera Fase</t>
  </si>
  <si>
    <t>II * = Segunda Fase</t>
  </si>
  <si>
    <t>IV. LACTANCIA MATERNA EXCLUSIVA</t>
  </si>
  <si>
    <t xml:space="preserve">Niños con LME a los 6 meses </t>
  </si>
  <si>
    <t xml:space="preserve">Niños con LME
 antes de los 6 meses </t>
  </si>
  <si>
    <t>V. EVALUACION DEL
     ESTADO NUTRICIONAL</t>
  </si>
  <si>
    <t>Desnutrición Aguda 
E440</t>
  </si>
  <si>
    <t>Desnutrición Crónica 
E45X</t>
  </si>
  <si>
    <t>Obeso 
(E66.9)</t>
  </si>
  <si>
    <t>Normal (Z006)</t>
  </si>
  <si>
    <t>Exceso</t>
  </si>
  <si>
    <t>Ganancia Inadecuada de Peso o Talla (Z724)</t>
  </si>
  <si>
    <t>Sobre Peso P/T      (E660)</t>
  </si>
  <si>
    <t>Dx.</t>
  </si>
  <si>
    <t>PT</t>
  </si>
  <si>
    <t xml:space="preserve"> 5 a 11 años</t>
  </si>
  <si>
    <r>
      <t xml:space="preserve">Dx </t>
    </r>
    <r>
      <rPr>
        <sz val="10"/>
        <color indexed="8"/>
        <rFont val="Calibri"/>
        <family val="2"/>
      </rPr>
      <t xml:space="preserve">  : Diagnosticado</t>
    </r>
  </si>
  <si>
    <r>
      <t>Rec</t>
    </r>
    <r>
      <rPr>
        <sz val="10"/>
        <color indexed="8"/>
        <rFont val="Calibri"/>
        <family val="2"/>
      </rPr>
      <t xml:space="preserve"> : Recuperado</t>
    </r>
  </si>
  <si>
    <t>Trastorno del Desarrollo (F82X)</t>
  </si>
  <si>
    <t>Niños NORMAL</t>
  </si>
  <si>
    <t>Déficit del Desarrollo (F82X)</t>
  </si>
  <si>
    <t>Área de Lenguaje</t>
  </si>
  <si>
    <t>Área de Motora</t>
  </si>
  <si>
    <t>Área Social</t>
  </si>
  <si>
    <t>Área de Coordinación</t>
  </si>
  <si>
    <t>Área Cognitiva / Aprendizaje</t>
  </si>
  <si>
    <t>Niños con + de 1 Trast.</t>
  </si>
  <si>
    <t>Niños con + de 1 Déficit</t>
  </si>
  <si>
    <t>Dx</t>
  </si>
  <si>
    <t>Rec</t>
  </si>
  <si>
    <t>3 a 4 Años se Registrara Deficif del Desarrollo</t>
  </si>
  <si>
    <t>Z006, Dx=D  LAB =ED</t>
  </si>
  <si>
    <t>VII. PLAN DE ATENCION INTEGRAL (C8002)</t>
  </si>
  <si>
    <t>VIII. CONSEJERIA NUTRICIONAL (99403)</t>
  </si>
  <si>
    <t>&lt;1 año</t>
  </si>
  <si>
    <t>&lt;1  año</t>
  </si>
  <si>
    <t>5 años</t>
  </si>
  <si>
    <t>6 años</t>
  </si>
  <si>
    <t>7 años</t>
  </si>
  <si>
    <t>Unidad Medida</t>
  </si>
  <si>
    <t>Actividades Extramurales y Masivas</t>
  </si>
  <si>
    <t>Actividades de Gestión</t>
  </si>
  <si>
    <t>8 años</t>
  </si>
  <si>
    <t>Visita Domiciliaria</t>
  </si>
  <si>
    <t xml:space="preserve">Sesiones Demostrativas </t>
  </si>
  <si>
    <t xml:space="preserve">Sesiones Educativas   </t>
  </si>
  <si>
    <t>Supervisión</t>
  </si>
  <si>
    <t>Asitencia Técnica</t>
  </si>
  <si>
    <t>Reu.Téc: Personal de Salud</t>
  </si>
  <si>
    <t>Reu.Téc: Agente Com. de Salud</t>
  </si>
  <si>
    <t>9 años</t>
  </si>
  <si>
    <t>Actividades</t>
  </si>
  <si>
    <t>Morbilidad Neonatal</t>
  </si>
  <si>
    <t>OTRA FUENTE</t>
  </si>
  <si>
    <t>FUENTE
 HV</t>
  </si>
  <si>
    <t>Establec. Salud</t>
  </si>
  <si>
    <t xml:space="preserve">  Síndrome de Dristres Respiratorio</t>
  </si>
  <si>
    <t xml:space="preserve">  &lt; 1000 gr.</t>
  </si>
  <si>
    <t xml:space="preserve"> RN Normal </t>
  </si>
  <si>
    <t xml:space="preserve">  Asfixia Neonatal                    </t>
  </si>
  <si>
    <t xml:space="preserve">  1000 a 1499 gr.</t>
  </si>
  <si>
    <t xml:space="preserve"> RN Deprimido </t>
  </si>
  <si>
    <t xml:space="preserve">  Sepsis neonatal</t>
  </si>
  <si>
    <t xml:space="preserve">  1,500 a 2499 gr.</t>
  </si>
  <si>
    <t xml:space="preserve">  Ictericia                   </t>
  </si>
  <si>
    <t xml:space="preserve">  Malformaciones Congénitas</t>
  </si>
  <si>
    <r>
      <t xml:space="preserve"> Prematuro</t>
    </r>
    <r>
      <rPr>
        <b/>
        <sz val="10"/>
        <color indexed="8"/>
        <rFont val="Calibri"/>
        <family val="2"/>
      </rPr>
      <t xml:space="preserve"> </t>
    </r>
  </si>
  <si>
    <t xml:space="preserve">  Hipoglucemia         </t>
  </si>
  <si>
    <t xml:space="preserve">  Sífilis Congénita   </t>
  </si>
  <si>
    <t>FUENTE HV</t>
  </si>
  <si>
    <t xml:space="preserve"> &lt;  2,500 gr.  </t>
  </si>
  <si>
    <t xml:space="preserve">  Hipotiroidismo Congénito </t>
  </si>
  <si>
    <t xml:space="preserve">  Óbito fetal</t>
  </si>
  <si>
    <t xml:space="preserve">  VIH expuesto </t>
  </si>
  <si>
    <r>
      <t xml:space="preserve"> 4,000 y más gr. </t>
    </r>
    <r>
      <rPr>
        <b/>
        <sz val="10"/>
        <color indexed="8"/>
        <rFont val="Calibri"/>
        <family val="2"/>
      </rPr>
      <t xml:space="preserve"> </t>
    </r>
  </si>
  <si>
    <t xml:space="preserve">  Retinopatía de la prematuridad</t>
  </si>
  <si>
    <t>RN Bajo Peso Recuperados</t>
  </si>
  <si>
    <t>(Libro de Atenciones y Reporte de Egresos)</t>
  </si>
  <si>
    <t>1.  Total de Casos de IRA ( 1  + 2  )</t>
  </si>
  <si>
    <t xml:space="preserve">     1.1     Nº casos de IRA complicada (a+b+c)</t>
  </si>
  <si>
    <t>a. Neumonía complicada</t>
  </si>
  <si>
    <t>b. Neumonía no complicada</t>
  </si>
  <si>
    <t>c. SOBA o ASMA</t>
  </si>
  <si>
    <t xml:space="preserve">     1.2    Nº casos de IRA no complicada (a+b+c)</t>
  </si>
  <si>
    <t>a. Faringo amigdalitis purulenta aguda</t>
  </si>
  <si>
    <t>b. Otitis media aguda</t>
  </si>
  <si>
    <t>c. Resfrió, faringitis viral, bronquitis,etc</t>
  </si>
  <si>
    <t xml:space="preserve">1.  EDA sin complicación </t>
  </si>
  <si>
    <t>(a+b+c+d)</t>
  </si>
  <si>
    <t xml:space="preserve">     a. Acuosa Aguda s/deshidratación</t>
  </si>
  <si>
    <t xml:space="preserve">     b. Sospechoso de cólera s/deshidratación</t>
  </si>
  <si>
    <t xml:space="preserve">     c. Disenteria s/deshidratación</t>
  </si>
  <si>
    <t xml:space="preserve">     d. Diarrea persistente </t>
  </si>
  <si>
    <t>2.  EDA complicada</t>
  </si>
  <si>
    <t>(a+b+c+d+e+f)</t>
  </si>
  <si>
    <t xml:space="preserve">     a. Acuosa Aguda c/deshidratación</t>
  </si>
  <si>
    <t xml:space="preserve">     b. Sospechoso de cólera c/deshidratación</t>
  </si>
  <si>
    <t xml:space="preserve">     c. Disenteria c/deshidratación</t>
  </si>
  <si>
    <t xml:space="preserve">     d. Acuosa Aguda c/deshidratación c/shock</t>
  </si>
  <si>
    <t xml:space="preserve">     e. Sospechoso de cólera c/deshidratación c/shock</t>
  </si>
  <si>
    <t xml:space="preserve">     f. Disenteria c/deshidratación c/shock</t>
  </si>
  <si>
    <t>(Egresos)</t>
  </si>
  <si>
    <t xml:space="preserve">1. Anemia por deficiencia de Hierro  </t>
  </si>
  <si>
    <t>&lt; 1a</t>
  </si>
  <si>
    <t>Fuente: Certificado de Defunción</t>
  </si>
  <si>
    <t xml:space="preserve">        Suficiente</t>
  </si>
  <si>
    <t xml:space="preserve">        Poco</t>
  </si>
  <si>
    <t xml:space="preserve">        Negativo</t>
  </si>
  <si>
    <t>2.CONTROL CUANTITATIVO DE SAL YODADA POR RESULTADO</t>
  </si>
  <si>
    <t>Mercado (Punto de Venta)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</si>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</sst>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20"/>
      <color indexed="8"/>
      <name val="Arial Narrow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8"/>
      <color theme="0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9933FF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sz val="12"/>
      <color rgb="FF9933FF"/>
      <name val="Calibri"/>
      <family val="2"/>
      <scheme val="minor"/>
    </font>
    <font>
      <b/>
      <sz val="8"/>
      <color rgb="FF9933FF"/>
      <name val="Calibri"/>
      <family val="2"/>
      <scheme val="minor"/>
    </font>
    <font>
      <sz val="10"/>
      <name val="Calibri"/>
      <family val="2"/>
    </font>
    <font>
      <sz val="11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3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18"/>
      <name val="Calibri"/>
      <family val="2"/>
      <scheme val="minor"/>
    </font>
    <font>
      <sz val="8"/>
      <color theme="1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0"/>
      </bottom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 style="dotted">
        <color theme="4"/>
      </bottom>
      <diagonal/>
    </border>
    <border>
      <left/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 style="dotted">
        <color theme="4"/>
      </top>
      <bottom style="thin">
        <color theme="4"/>
      </bottom>
      <diagonal/>
    </border>
    <border>
      <left/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4"/>
      </right>
      <top style="thin">
        <color theme="4"/>
      </top>
      <bottom/>
      <diagonal/>
    </border>
    <border>
      <left style="thin">
        <color theme="0"/>
      </left>
      <right style="thin">
        <color theme="4"/>
      </right>
      <top/>
      <bottom/>
      <diagonal/>
    </border>
    <border>
      <left style="thin">
        <color theme="0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thin">
        <color theme="0"/>
      </bottom>
      <diagonal/>
    </border>
    <border>
      <left/>
      <right style="thin">
        <color theme="4"/>
      </right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dotted">
        <color theme="4"/>
      </top>
      <bottom style="dotted">
        <color theme="4"/>
      </bottom>
      <diagonal/>
    </border>
    <border>
      <left/>
      <right/>
      <top style="dotted">
        <color theme="4"/>
      </top>
      <bottom style="dotted">
        <color theme="4"/>
      </bottom>
      <diagonal/>
    </border>
    <border>
      <left/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/>
      <bottom style="dotted">
        <color theme="4"/>
      </bottom>
      <diagonal/>
    </border>
    <border>
      <left/>
      <right/>
      <top style="dotted">
        <color theme="4"/>
      </top>
      <bottom style="thin">
        <color theme="4"/>
      </bottom>
      <diagonal/>
    </border>
    <border>
      <left style="thin">
        <color theme="3" tint="0.39994506668294322"/>
      </left>
      <right/>
      <top/>
      <bottom/>
      <diagonal/>
    </border>
    <border>
      <left/>
      <right style="thin">
        <color theme="0"/>
      </right>
      <top style="thin">
        <color theme="4"/>
      </top>
      <bottom/>
      <diagonal/>
    </border>
    <border>
      <left/>
      <right style="thin">
        <color theme="0"/>
      </right>
      <top/>
      <bottom style="thin">
        <color theme="4"/>
      </bottom>
      <diagonal/>
    </border>
    <border>
      <left style="thin">
        <color indexed="64"/>
      </left>
      <right/>
      <top style="thin">
        <color theme="4"/>
      </top>
      <bottom style="thin">
        <color theme="4"/>
      </bottom>
      <diagonal/>
    </border>
    <border>
      <left style="thin">
        <color theme="0"/>
      </left>
      <right/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/>
      <bottom style="dotted">
        <color theme="4"/>
      </bottom>
      <diagonal/>
    </border>
    <border>
      <left/>
      <right/>
      <top/>
      <bottom style="dotted">
        <color theme="4"/>
      </bottom>
      <diagonal/>
    </border>
    <border>
      <left/>
      <right style="thin">
        <color theme="4"/>
      </right>
      <top/>
      <bottom style="dotted">
        <color theme="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16" fillId="0" borderId="0"/>
    <xf numFmtId="0" fontId="5" fillId="0" borderId="0"/>
  </cellStyleXfs>
  <cellXfs count="107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0" fontId="2" fillId="5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vertical="center" wrapText="1"/>
      <protection locked="0"/>
    </xf>
    <xf numFmtId="3" fontId="4" fillId="4" borderId="3" xfId="0" applyNumberFormat="1" applyFont="1" applyFill="1" applyBorder="1" applyAlignment="1" applyProtection="1">
      <alignment vertical="center" wrapText="1"/>
      <protection locked="0"/>
    </xf>
    <xf numFmtId="0" fontId="2" fillId="7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4" borderId="7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vertical="center" wrapText="1"/>
    </xf>
    <xf numFmtId="0" fontId="1" fillId="7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0" fontId="1" fillId="9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/>
    <xf numFmtId="0" fontId="8" fillId="6" borderId="4" xfId="0" applyFont="1" applyFill="1" applyBorder="1" applyAlignment="1" applyProtection="1">
      <alignment horizontal="left" vertical="center"/>
    </xf>
    <xf numFmtId="0" fontId="8" fillId="6" borderId="0" xfId="0" applyFont="1" applyFill="1" applyBorder="1" applyAlignment="1" applyProtection="1">
      <alignment horizontal="center" vertical="center"/>
    </xf>
    <xf numFmtId="0" fontId="9" fillId="6" borderId="0" xfId="0" applyFont="1" applyFill="1" applyProtection="1"/>
    <xf numFmtId="0" fontId="8" fillId="6" borderId="0" xfId="0" applyFont="1" applyFill="1" applyBorder="1" applyAlignment="1" applyProtection="1">
      <alignment horizontal="right" vertical="center"/>
    </xf>
    <xf numFmtId="0" fontId="8" fillId="6" borderId="2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left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</xf>
    <xf numFmtId="0" fontId="8" fillId="15" borderId="2" xfId="0" applyFont="1" applyFill="1" applyBorder="1" applyAlignment="1" applyProtection="1">
      <alignment horizontal="center" vertical="center"/>
      <protection locked="0"/>
    </xf>
    <xf numFmtId="0" fontId="10" fillId="6" borderId="4" xfId="0" applyFont="1" applyFill="1" applyBorder="1" applyAlignment="1" applyProtection="1">
      <alignment vertical="center"/>
    </xf>
    <xf numFmtId="0" fontId="10" fillId="6" borderId="0" xfId="0" applyFont="1" applyFill="1" applyBorder="1" applyAlignment="1" applyProtection="1">
      <alignment vertical="center"/>
    </xf>
    <xf numFmtId="0" fontId="8" fillId="6" borderId="0" xfId="0" applyFont="1" applyFill="1" applyBorder="1" applyAlignment="1" applyProtection="1">
      <alignment vertical="center"/>
    </xf>
    <xf numFmtId="0" fontId="10" fillId="6" borderId="8" xfId="0" applyFont="1" applyFill="1" applyBorder="1" applyAlignment="1" applyProtection="1">
      <alignment vertical="center"/>
    </xf>
    <xf numFmtId="3" fontId="8" fillId="6" borderId="4" xfId="0" applyNumberFormat="1" applyFont="1" applyFill="1" applyBorder="1" applyAlignment="1" applyProtection="1">
      <alignment vertical="center"/>
    </xf>
    <xf numFmtId="3" fontId="8" fillId="6" borderId="0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3" fillId="6" borderId="9" xfId="0" applyNumberFormat="1" applyFont="1" applyFill="1" applyBorder="1" applyAlignment="1" applyProtection="1">
      <alignment horizontal="center" vertical="center"/>
      <protection locked="0"/>
    </xf>
    <xf numFmtId="3" fontId="13" fillId="13" borderId="10" xfId="0" applyNumberFormat="1" applyFont="1" applyFill="1" applyBorder="1" applyAlignment="1" applyProtection="1">
      <alignment horizontal="center" vertical="center"/>
    </xf>
    <xf numFmtId="3" fontId="13" fillId="13" borderId="10" xfId="0" applyNumberFormat="1" applyFont="1" applyFill="1" applyBorder="1" applyAlignment="1" applyProtection="1">
      <alignment vertical="center" wrapText="1"/>
    </xf>
    <xf numFmtId="3" fontId="13" fillId="13" borderId="10" xfId="0" applyNumberFormat="1" applyFont="1" applyFill="1" applyBorder="1" applyAlignment="1" applyProtection="1">
      <alignment horizontal="center" vertical="center" wrapText="1"/>
    </xf>
    <xf numFmtId="3" fontId="13" fillId="13" borderId="11" xfId="0" applyNumberFormat="1" applyFont="1" applyFill="1" applyBorder="1" applyAlignment="1" applyProtection="1">
      <alignment vertical="center" wrapText="1"/>
    </xf>
    <xf numFmtId="3" fontId="13" fillId="6" borderId="12" xfId="0" applyNumberFormat="1" applyFont="1" applyFill="1" applyBorder="1" applyAlignment="1" applyProtection="1">
      <alignment horizontal="center" vertical="center"/>
      <protection locked="0"/>
    </xf>
    <xf numFmtId="3" fontId="13" fillId="6" borderId="13" xfId="0" applyNumberFormat="1" applyFont="1" applyFill="1" applyBorder="1" applyAlignment="1" applyProtection="1">
      <alignment horizontal="center" vertical="center"/>
      <protection locked="0"/>
    </xf>
    <xf numFmtId="3" fontId="13" fillId="6" borderId="14" xfId="0" applyNumberFormat="1" applyFont="1" applyFill="1" applyBorder="1" applyAlignment="1" applyProtection="1">
      <alignment horizontal="center" vertical="center"/>
      <protection locked="0"/>
    </xf>
    <xf numFmtId="3" fontId="13" fillId="13" borderId="15" xfId="0" applyNumberFormat="1" applyFont="1" applyFill="1" applyBorder="1" applyAlignment="1" applyProtection="1">
      <alignment horizontal="center" vertical="center" wrapText="1"/>
    </xf>
    <xf numFmtId="3" fontId="13" fillId="13" borderId="16" xfId="0" applyNumberFormat="1" applyFont="1" applyFill="1" applyBorder="1" applyAlignment="1" applyProtection="1">
      <alignment horizontal="center" vertical="center" wrapText="1"/>
    </xf>
    <xf numFmtId="3" fontId="13" fillId="13" borderId="17" xfId="0" applyNumberFormat="1" applyFont="1" applyFill="1" applyBorder="1" applyAlignment="1" applyProtection="1">
      <alignment horizontal="center" vertical="center" wrapText="1"/>
    </xf>
    <xf numFmtId="3" fontId="13" fillId="13" borderId="0" xfId="0" applyNumberFormat="1" applyFont="1" applyFill="1" applyBorder="1" applyAlignment="1" applyProtection="1">
      <alignment horizontal="center" vertical="center" wrapText="1"/>
    </xf>
    <xf numFmtId="3" fontId="13" fillId="13" borderId="18" xfId="0" applyNumberFormat="1" applyFont="1" applyFill="1" applyBorder="1" applyAlignment="1" applyProtection="1">
      <alignment horizontal="center" vertical="center" wrapText="1"/>
    </xf>
    <xf numFmtId="3" fontId="13" fillId="13" borderId="19" xfId="0" applyNumberFormat="1" applyFont="1" applyFill="1" applyBorder="1" applyAlignment="1" applyProtection="1">
      <alignment horizontal="center" vertical="center" wrapText="1"/>
    </xf>
    <xf numFmtId="3" fontId="13" fillId="6" borderId="20" xfId="0" applyNumberFormat="1" applyFont="1" applyFill="1" applyBorder="1" applyAlignment="1" applyProtection="1">
      <alignment horizontal="center" vertical="center"/>
      <protection locked="0"/>
    </xf>
    <xf numFmtId="3" fontId="13" fillId="13" borderId="21" xfId="0" applyNumberFormat="1" applyFont="1" applyFill="1" applyBorder="1" applyAlignment="1" applyProtection="1">
      <alignment horizontal="center" vertical="center" wrapText="1"/>
    </xf>
    <xf numFmtId="3" fontId="13" fillId="13" borderId="22" xfId="0" applyNumberFormat="1" applyFont="1" applyFill="1" applyBorder="1" applyAlignment="1" applyProtection="1">
      <alignment horizontal="center" vertical="center" wrapText="1"/>
    </xf>
    <xf numFmtId="3" fontId="13" fillId="13" borderId="2" xfId="0" applyNumberFormat="1" applyFont="1" applyFill="1" applyBorder="1" applyAlignment="1" applyProtection="1">
      <alignment horizontal="center" vertical="center" wrapText="1"/>
    </xf>
    <xf numFmtId="3" fontId="13" fillId="13" borderId="23" xfId="0" applyNumberFormat="1" applyFont="1" applyFill="1" applyBorder="1" applyAlignment="1" applyProtection="1">
      <alignment horizontal="center" vertical="center" wrapText="1"/>
    </xf>
    <xf numFmtId="3" fontId="10" fillId="6" borderId="4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2" fillId="6" borderId="25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vertical="center"/>
    </xf>
    <xf numFmtId="3" fontId="13" fillId="13" borderId="26" xfId="0" applyNumberFormat="1" applyFont="1" applyFill="1" applyBorder="1" applyAlignment="1" applyProtection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3" fillId="13" borderId="28" xfId="0" applyNumberFormat="1" applyFont="1" applyFill="1" applyBorder="1" applyAlignment="1" applyProtection="1">
      <alignment horizontal="center" vertical="center"/>
    </xf>
    <xf numFmtId="3" fontId="13" fillId="13" borderId="29" xfId="0" applyNumberFormat="1" applyFont="1" applyFill="1" applyBorder="1" applyAlignment="1" applyProtection="1">
      <alignment horizontal="center" vertical="center"/>
    </xf>
    <xf numFmtId="3" fontId="13" fillId="13" borderId="30" xfId="0" applyNumberFormat="1" applyFont="1" applyFill="1" applyBorder="1" applyAlignment="1" applyProtection="1">
      <alignment horizontal="center" vertical="center"/>
    </xf>
    <xf numFmtId="3" fontId="12" fillId="6" borderId="4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 wrapText="1"/>
    </xf>
    <xf numFmtId="3" fontId="13" fillId="13" borderId="3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3" xfId="0" applyNumberFormat="1" applyFont="1" applyFill="1" applyBorder="1" applyAlignment="1" applyProtection="1">
      <alignment vertical="center"/>
    </xf>
    <xf numFmtId="3" fontId="12" fillId="6" borderId="27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3" fillId="13" borderId="3" xfId="0" applyNumberFormat="1" applyFont="1" applyFill="1" applyBorder="1" applyAlignment="1" applyProtection="1">
      <alignment horizontal="center" vertical="center"/>
    </xf>
    <xf numFmtId="3" fontId="14" fillId="13" borderId="3" xfId="0" applyNumberFormat="1" applyFont="1" applyFill="1" applyBorder="1" applyAlignment="1" applyProtection="1">
      <alignment vertical="center"/>
    </xf>
    <xf numFmtId="3" fontId="12" fillId="6" borderId="4" xfId="0" applyNumberFormat="1" applyFont="1" applyFill="1" applyBorder="1" applyAlignment="1" applyProtection="1">
      <alignment horizontal="left" vertical="center"/>
    </xf>
    <xf numFmtId="3" fontId="12" fillId="6" borderId="0" xfId="0" applyNumberFormat="1" applyFont="1" applyFill="1" applyBorder="1" applyAlignment="1" applyProtection="1">
      <alignment horizontal="left" vertical="center"/>
    </xf>
    <xf numFmtId="3" fontId="13" fillId="2" borderId="3" xfId="0" applyNumberFormat="1" applyFont="1" applyFill="1" applyBorder="1" applyAlignment="1" applyProtection="1">
      <alignment horizontal="center" vertical="center"/>
    </xf>
    <xf numFmtId="3" fontId="14" fillId="2" borderId="3" xfId="0" applyNumberFormat="1" applyFont="1" applyFill="1" applyBorder="1" applyAlignment="1" applyProtection="1">
      <alignment horizontal="center" vertical="center"/>
    </xf>
    <xf numFmtId="3" fontId="12" fillId="6" borderId="31" xfId="0" applyNumberFormat="1" applyFont="1" applyFill="1" applyBorder="1" applyAlignment="1" applyProtection="1">
      <alignment horizontal="left" vertical="center"/>
    </xf>
    <xf numFmtId="3" fontId="12" fillId="6" borderId="32" xfId="0" applyNumberFormat="1" applyFont="1" applyFill="1" applyBorder="1" applyAlignment="1" applyProtection="1">
      <alignment horizontal="left" vertical="center"/>
    </xf>
    <xf numFmtId="3" fontId="12" fillId="6" borderId="33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vertical="center" wrapText="1"/>
    </xf>
    <xf numFmtId="3" fontId="8" fillId="6" borderId="8" xfId="0" applyNumberFormat="1" applyFont="1" applyFill="1" applyBorder="1" applyAlignment="1" applyProtection="1">
      <alignment vertical="center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2" fillId="3" borderId="3" xfId="0" applyNumberFormat="1" applyFont="1" applyFill="1" applyBorder="1" applyAlignment="1" applyProtection="1">
      <alignment vertical="center" wrapText="1"/>
    </xf>
    <xf numFmtId="3" fontId="12" fillId="6" borderId="3" xfId="0" applyNumberFormat="1" applyFont="1" applyFill="1" applyBorder="1" applyAlignment="1" applyProtection="1">
      <alignment vertical="center" wrapText="1"/>
    </xf>
    <xf numFmtId="3" fontId="13" fillId="6" borderId="3" xfId="0" applyNumberFormat="1" applyFont="1" applyFill="1" applyBorder="1" applyAlignment="1" applyProtection="1">
      <alignment horizontal="center" vertical="center"/>
      <protection locked="0"/>
    </xf>
    <xf numFmtId="3" fontId="13" fillId="2" borderId="3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vertical="center" wrapText="1"/>
    </xf>
    <xf numFmtId="3" fontId="4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/>
    </xf>
    <xf numFmtId="3" fontId="11" fillId="6" borderId="34" xfId="0" applyNumberFormat="1" applyFont="1" applyFill="1" applyBorder="1" applyAlignment="1" applyProtection="1">
      <alignment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 wrapText="1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/>
    </xf>
    <xf numFmtId="3" fontId="4" fillId="6" borderId="4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vertical="center"/>
    </xf>
    <xf numFmtId="3" fontId="11" fillId="6" borderId="18" xfId="0" applyNumberFormat="1" applyFont="1" applyFill="1" applyBorder="1" applyAlignment="1" applyProtection="1">
      <alignment vertical="center"/>
    </xf>
    <xf numFmtId="3" fontId="10" fillId="6" borderId="3" xfId="0" applyNumberFormat="1" applyFont="1" applyFill="1" applyBorder="1" applyAlignment="1" applyProtection="1">
      <alignment horizontal="center" vertical="center"/>
    </xf>
    <xf numFmtId="3" fontId="12" fillId="6" borderId="18" xfId="0" applyNumberFormat="1" applyFont="1" applyFill="1" applyBorder="1" applyAlignment="1" applyProtection="1">
      <alignment vertical="center"/>
    </xf>
    <xf numFmtId="3" fontId="13" fillId="2" borderId="26" xfId="0" applyNumberFormat="1" applyFont="1" applyFill="1" applyBorder="1" applyAlignment="1" applyProtection="1">
      <alignment horizontal="center" vertical="center"/>
    </xf>
    <xf numFmtId="3" fontId="13" fillId="2" borderId="10" xfId="0" applyNumberFormat="1" applyFont="1" applyFill="1" applyBorder="1" applyAlignment="1" applyProtection="1">
      <alignment horizontal="center" vertical="center"/>
    </xf>
    <xf numFmtId="3" fontId="13" fillId="2" borderId="11" xfId="0" applyNumberFormat="1" applyFont="1" applyFill="1" applyBorder="1" applyAlignment="1" applyProtection="1">
      <alignment horizontal="center" vertical="center"/>
    </xf>
    <xf numFmtId="3" fontId="13" fillId="2" borderId="15" xfId="0" applyNumberFormat="1" applyFont="1" applyFill="1" applyBorder="1" applyAlignment="1" applyProtection="1">
      <alignment horizontal="center" vertical="center"/>
    </xf>
    <xf numFmtId="3" fontId="13" fillId="2" borderId="17" xfId="0" applyNumberFormat="1" applyFont="1" applyFill="1" applyBorder="1" applyAlignment="1" applyProtection="1">
      <alignment horizontal="center" vertical="center"/>
    </xf>
    <xf numFmtId="3" fontId="13" fillId="2" borderId="16" xfId="0" applyNumberFormat="1" applyFont="1" applyFill="1" applyBorder="1" applyAlignment="1" applyProtection="1">
      <alignment horizontal="center" vertical="center"/>
    </xf>
    <xf numFmtId="3" fontId="13" fillId="2" borderId="0" xfId="0" applyNumberFormat="1" applyFont="1" applyFill="1" applyBorder="1" applyAlignment="1" applyProtection="1">
      <alignment horizontal="center" vertical="center"/>
    </xf>
    <xf numFmtId="3" fontId="13" fillId="2" borderId="18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2" xfId="0" applyNumberFormat="1" applyFont="1" applyFill="1" applyBorder="1" applyAlignment="1" applyProtection="1">
      <alignment horizontal="center" vertical="center"/>
    </xf>
    <xf numFmtId="3" fontId="13" fillId="2" borderId="23" xfId="0" applyNumberFormat="1" applyFont="1" applyFill="1" applyBorder="1" applyAlignment="1" applyProtection="1">
      <alignment horizontal="center" vertical="center"/>
    </xf>
    <xf numFmtId="3" fontId="12" fillId="6" borderId="36" xfId="0" applyNumberFormat="1" applyFont="1" applyFill="1" applyBorder="1" applyAlignment="1" applyProtection="1">
      <alignment horizontal="center" vertical="center" wrapText="1"/>
    </xf>
    <xf numFmtId="3" fontId="12" fillId="6" borderId="37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/>
    </xf>
    <xf numFmtId="3" fontId="13" fillId="6" borderId="38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3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26" xfId="0" applyNumberFormat="1" applyFont="1" applyFill="1" applyBorder="1" applyAlignment="1" applyProtection="1">
      <alignment horizontal="center" vertical="center"/>
      <protection locked="0"/>
    </xf>
    <xf numFmtId="3" fontId="13" fillId="6" borderId="40" xfId="0" applyNumberFormat="1" applyFont="1" applyFill="1" applyBorder="1" applyAlignment="1" applyProtection="1">
      <alignment horizontal="center" vertical="center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8" xfId="0" applyNumberFormat="1" applyFont="1" applyFill="1" applyBorder="1" applyAlignment="1" applyProtection="1">
      <alignment horizontal="center" vertical="center"/>
      <protection locked="0"/>
    </xf>
    <xf numFmtId="3" fontId="10" fillId="6" borderId="5" xfId="0" applyNumberFormat="1" applyFont="1" applyFill="1" applyBorder="1" applyAlignment="1" applyProtection="1">
      <alignment vertical="center"/>
    </xf>
    <xf numFmtId="3" fontId="10" fillId="6" borderId="7" xfId="0" applyNumberFormat="1" applyFont="1" applyFill="1" applyBorder="1" applyAlignment="1" applyProtection="1">
      <alignment vertical="center"/>
    </xf>
    <xf numFmtId="3" fontId="10" fillId="6" borderId="6" xfId="0" applyNumberFormat="1" applyFont="1" applyFill="1" applyBorder="1" applyAlignment="1" applyProtection="1">
      <alignment vertical="center"/>
    </xf>
    <xf numFmtId="3" fontId="13" fillId="6" borderId="43" xfId="0" applyNumberFormat="1" applyFont="1" applyFill="1" applyBorder="1" applyAlignment="1" applyProtection="1">
      <alignment horizontal="center" vertical="center"/>
      <protection locked="0"/>
    </xf>
    <xf numFmtId="3" fontId="13" fillId="6" borderId="4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3" xfId="0" applyNumberFormat="1" applyFont="1" applyFill="1" applyBorder="1" applyAlignment="1" applyProtection="1">
      <alignment horizontal="center" vertical="center" wrapText="1"/>
      <protection locked="0"/>
    </xf>
    <xf numFmtId="3" fontId="14" fillId="6" borderId="3" xfId="0" applyNumberFormat="1" applyFont="1" applyFill="1" applyBorder="1" applyAlignment="1" applyProtection="1">
      <alignment horizontal="center" vertical="center"/>
    </xf>
    <xf numFmtId="3" fontId="8" fillId="6" borderId="0" xfId="0" applyNumberFormat="1" applyFont="1" applyFill="1" applyBorder="1" applyAlignment="1" applyProtection="1">
      <alignment horizontal="center" vertical="center"/>
    </xf>
    <xf numFmtId="0" fontId="11" fillId="2" borderId="45" xfId="0" applyFont="1" applyFill="1" applyBorder="1" applyAlignment="1" applyProtection="1">
      <alignment horizontal="center" vertical="center" wrapText="1"/>
    </xf>
    <xf numFmtId="0" fontId="11" fillId="2" borderId="45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16" fontId="11" fillId="6" borderId="0" xfId="0" applyNumberFormat="1" applyFont="1" applyFill="1" applyBorder="1" applyAlignment="1" applyProtection="1">
      <alignment horizontal="center" vertical="center"/>
    </xf>
    <xf numFmtId="3" fontId="11" fillId="6" borderId="25" xfId="0" applyNumberFormat="1" applyFont="1" applyFill="1" applyBorder="1" applyAlignment="1" applyProtection="1">
      <alignment horizontal="left" vertical="center"/>
    </xf>
    <xf numFmtId="3" fontId="11" fillId="6" borderId="2" xfId="0" applyNumberFormat="1" applyFont="1" applyFill="1" applyBorder="1" applyAlignment="1" applyProtection="1">
      <alignment horizontal="left" vertical="center"/>
    </xf>
    <xf numFmtId="3" fontId="11" fillId="6" borderId="23" xfId="0" applyNumberFormat="1" applyFont="1" applyFill="1" applyBorder="1" applyAlignment="1" applyProtection="1">
      <alignment horizontal="left" vertical="center"/>
    </xf>
    <xf numFmtId="3" fontId="14" fillId="3" borderId="46" xfId="0" applyNumberFormat="1" applyFont="1" applyFill="1" applyBorder="1" applyAlignment="1" applyProtection="1">
      <alignment horizontal="center" vertical="center"/>
    </xf>
    <xf numFmtId="3" fontId="14" fillId="3" borderId="47" xfId="0" applyNumberFormat="1" applyFont="1" applyFill="1" applyBorder="1" applyAlignment="1" applyProtection="1">
      <alignment horizontal="center" vertical="center"/>
    </xf>
    <xf numFmtId="3" fontId="11" fillId="6" borderId="27" xfId="0" applyNumberFormat="1" applyFont="1" applyFill="1" applyBorder="1" applyAlignment="1" applyProtection="1">
      <alignment horizontal="left" vertical="center"/>
    </xf>
    <xf numFmtId="3" fontId="11" fillId="6" borderId="7" xfId="0" applyNumberFormat="1" applyFont="1" applyFill="1" applyBorder="1" applyAlignment="1" applyProtection="1">
      <alignment horizontal="left" vertical="center"/>
    </xf>
    <xf numFmtId="3" fontId="11" fillId="6" borderId="6" xfId="0" applyNumberFormat="1" applyFont="1" applyFill="1" applyBorder="1" applyAlignment="1" applyProtection="1">
      <alignment horizontal="left" vertical="center"/>
    </xf>
    <xf numFmtId="3" fontId="14" fillId="2" borderId="13" xfId="0" applyNumberFormat="1" applyFont="1" applyFill="1" applyBorder="1" applyAlignment="1" applyProtection="1">
      <alignment horizontal="center" vertical="center"/>
    </xf>
    <xf numFmtId="3" fontId="14" fillId="2" borderId="42" xfId="0" applyNumberFormat="1" applyFont="1" applyFill="1" applyBorder="1" applyAlignment="1" applyProtection="1">
      <alignment horizontal="center" vertical="center"/>
    </xf>
    <xf numFmtId="0" fontId="10" fillId="6" borderId="27" xfId="0" applyFont="1" applyFill="1" applyBorder="1" applyAlignment="1" applyProtection="1">
      <alignment vertical="center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8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0" fontId="10" fillId="6" borderId="31" xfId="0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/>
    <xf numFmtId="3" fontId="12" fillId="6" borderId="33" xfId="0" applyNumberFormat="1" applyFont="1" applyFill="1" applyBorder="1" applyAlignment="1" applyProtection="1"/>
    <xf numFmtId="3" fontId="11" fillId="6" borderId="4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horizontal="left" vertical="center"/>
    </xf>
    <xf numFmtId="3" fontId="11" fillId="6" borderId="8" xfId="0" applyNumberFormat="1" applyFont="1" applyFill="1" applyBorder="1" applyAlignment="1" applyProtection="1">
      <alignment horizontal="left" vertical="center"/>
    </xf>
    <xf numFmtId="3" fontId="11" fillId="6" borderId="27" xfId="0" applyNumberFormat="1" applyFont="1" applyFill="1" applyBorder="1" applyAlignment="1" applyProtection="1">
      <alignment vertical="center"/>
    </xf>
    <xf numFmtId="3" fontId="11" fillId="6" borderId="7" xfId="0" applyNumberFormat="1" applyFont="1" applyFill="1" applyBorder="1" applyAlignment="1" applyProtection="1">
      <alignment vertical="center"/>
    </xf>
    <xf numFmtId="3" fontId="11" fillId="6" borderId="6" xfId="0" applyNumberFormat="1" applyFont="1" applyFill="1" applyBorder="1" applyAlignment="1" applyProtection="1">
      <alignment vertical="center"/>
    </xf>
    <xf numFmtId="3" fontId="11" fillId="6" borderId="4" xfId="0" applyNumberFormat="1" applyFont="1" applyFill="1" applyBorder="1" applyAlignment="1" applyProtection="1">
      <alignment vertical="center"/>
    </xf>
    <xf numFmtId="0" fontId="8" fillId="3" borderId="3" xfId="0" applyFont="1" applyFill="1" applyBorder="1" applyAlignment="1" applyProtection="1">
      <alignment horizontal="center" vertical="center" wrapText="1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4" fillId="3" borderId="26" xfId="0" applyNumberFormat="1" applyFont="1" applyFill="1" applyBorder="1" applyAlignment="1" applyProtection="1">
      <alignment horizontal="center" vertical="center"/>
    </xf>
    <xf numFmtId="3" fontId="14" fillId="6" borderId="51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4" fillId="3" borderId="21" xfId="0" applyNumberFormat="1" applyFont="1" applyFill="1" applyBorder="1" applyAlignment="1" applyProtection="1">
      <alignment horizontal="center" vertical="center"/>
    </xf>
    <xf numFmtId="3" fontId="13" fillId="2" borderId="20" xfId="0" applyNumberFormat="1" applyFont="1" applyFill="1" applyBorder="1" applyAlignment="1" applyProtection="1">
      <alignment horizontal="center" vertical="center"/>
    </xf>
    <xf numFmtId="3" fontId="13" fillId="2" borderId="52" xfId="0" applyNumberFormat="1" applyFont="1" applyFill="1" applyBorder="1" applyAlignment="1" applyProtection="1">
      <alignment horizontal="center" vertical="center"/>
    </xf>
    <xf numFmtId="3" fontId="14" fillId="2" borderId="53" xfId="0" applyNumberFormat="1" applyFont="1" applyFill="1" applyBorder="1" applyAlignment="1" applyProtection="1">
      <alignment horizontal="center" vertical="center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center" vertical="center" wrapText="1"/>
    </xf>
    <xf numFmtId="3" fontId="10" fillId="6" borderId="8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center" vertical="center" wrapText="1"/>
    </xf>
    <xf numFmtId="3" fontId="12" fillId="6" borderId="8" xfId="0" applyNumberFormat="1" applyFont="1" applyFill="1" applyBorder="1" applyAlignment="1" applyProtection="1">
      <alignment vertical="center" wrapText="1"/>
    </xf>
    <xf numFmtId="3" fontId="12" fillId="6" borderId="4" xfId="0" applyNumberFormat="1" applyFont="1" applyFill="1" applyBorder="1" applyAlignment="1" applyProtection="1">
      <alignment vertical="center" wrapText="1"/>
    </xf>
    <xf numFmtId="3" fontId="11" fillId="6" borderId="4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horizontal="centerContinuous" vertical="center" wrapText="1"/>
    </xf>
    <xf numFmtId="0" fontId="3" fillId="6" borderId="4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horizontal="left" vertical="center" wrapText="1"/>
    </xf>
    <xf numFmtId="3" fontId="4" fillId="6" borderId="0" xfId="0" applyNumberFormat="1" applyFont="1" applyFill="1" applyBorder="1" applyAlignment="1" applyProtection="1">
      <alignment vertical="center" wrapText="1"/>
    </xf>
    <xf numFmtId="0" fontId="4" fillId="6" borderId="0" xfId="0" applyFont="1" applyFill="1" applyBorder="1" applyAlignment="1" applyProtection="1">
      <alignment vertical="center" wrapText="1"/>
    </xf>
    <xf numFmtId="3" fontId="4" fillId="6" borderId="54" xfId="0" applyNumberFormat="1" applyFont="1" applyFill="1" applyBorder="1" applyAlignment="1" applyProtection="1">
      <alignment vertical="center" wrapText="1"/>
    </xf>
    <xf numFmtId="0" fontId="4" fillId="6" borderId="54" xfId="0" applyFont="1" applyFill="1" applyBorder="1" applyAlignment="1" applyProtection="1">
      <alignment vertical="center" wrapText="1"/>
    </xf>
    <xf numFmtId="3" fontId="10" fillId="6" borderId="54" xfId="0" applyNumberFormat="1" applyFont="1" applyFill="1" applyBorder="1" applyAlignment="1" applyProtection="1">
      <alignment vertical="center"/>
    </xf>
    <xf numFmtId="3" fontId="10" fillId="6" borderId="55" xfId="0" applyNumberFormat="1" applyFont="1" applyFill="1" applyBorder="1" applyAlignment="1" applyProtection="1">
      <alignment vertical="center"/>
    </xf>
    <xf numFmtId="3" fontId="13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1" fillId="16" borderId="3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17" borderId="0" xfId="0" applyFont="1" applyFill="1" applyAlignment="1">
      <alignment horizontal="center"/>
    </xf>
    <xf numFmtId="3" fontId="10" fillId="6" borderId="56" xfId="0" applyNumberFormat="1" applyFont="1" applyFill="1" applyBorder="1" applyAlignment="1" applyProtection="1">
      <alignment vertical="center"/>
    </xf>
    <xf numFmtId="0" fontId="1" fillId="16" borderId="45" xfId="0" applyFont="1" applyFill="1" applyBorder="1" applyAlignment="1">
      <alignment vertical="center" wrapText="1"/>
    </xf>
    <xf numFmtId="3" fontId="11" fillId="16" borderId="1" xfId="0" applyNumberFormat="1" applyFont="1" applyFill="1" applyBorder="1" applyAlignment="1" applyProtection="1">
      <alignment vertical="center" wrapText="1"/>
    </xf>
    <xf numFmtId="3" fontId="11" fillId="16" borderId="23" xfId="0" applyNumberFormat="1" applyFont="1" applyFill="1" applyBorder="1" applyAlignment="1" applyProtection="1">
      <alignment vertical="center" wrapText="1"/>
    </xf>
    <xf numFmtId="0" fontId="1" fillId="16" borderId="5" xfId="0" applyFont="1" applyFill="1" applyBorder="1" applyAlignment="1">
      <alignment horizontal="center" vertical="center" wrapText="1"/>
    </xf>
    <xf numFmtId="3" fontId="10" fillId="6" borderId="58" xfId="0" applyNumberFormat="1" applyFont="1" applyFill="1" applyBorder="1" applyAlignment="1" applyProtection="1">
      <alignment vertical="center"/>
    </xf>
    <xf numFmtId="3" fontId="11" fillId="16" borderId="3" xfId="0" applyNumberFormat="1" applyFont="1" applyFill="1" applyBorder="1" applyAlignment="1" applyProtection="1">
      <alignment vertical="center" wrapText="1"/>
    </xf>
    <xf numFmtId="3" fontId="13" fillId="16" borderId="3" xfId="0" applyNumberFormat="1" applyFont="1" applyFill="1" applyBorder="1" applyAlignment="1" applyProtection="1">
      <alignment vertical="center"/>
      <protection locked="0"/>
    </xf>
    <xf numFmtId="3" fontId="13" fillId="16" borderId="3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horizontal="center"/>
    </xf>
    <xf numFmtId="0" fontId="1" fillId="19" borderId="3" xfId="0" applyFont="1" applyFill="1" applyBorder="1" applyAlignment="1"/>
    <xf numFmtId="0" fontId="1" fillId="18" borderId="3" xfId="0" applyFont="1" applyFill="1" applyBorder="1" applyAlignment="1">
      <alignment horizontal="center" vertical="center" wrapText="1"/>
    </xf>
    <xf numFmtId="0" fontId="1" fillId="18" borderId="3" xfId="0" applyNumberFormat="1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vertical="center" wrapText="1"/>
    </xf>
    <xf numFmtId="0" fontId="1" fillId="20" borderId="3" xfId="0" applyFont="1" applyFill="1" applyBorder="1" applyAlignment="1">
      <alignment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7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quotePrefix="1" applyFont="1" applyFill="1" applyAlignment="1">
      <alignment vertical="center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92" xfId="0" applyFont="1" applyBorder="1" applyAlignment="1">
      <alignment horizontal="center" vertical="center" wrapText="1"/>
    </xf>
    <xf numFmtId="0" fontId="25" fillId="24" borderId="0" xfId="0" applyFont="1" applyFill="1" applyBorder="1" applyAlignment="1">
      <alignment horizontal="center" vertical="center" wrapText="1"/>
    </xf>
    <xf numFmtId="0" fontId="26" fillId="25" borderId="92" xfId="0" applyFont="1" applyFill="1" applyBorder="1" applyAlignment="1">
      <alignment vertical="center"/>
    </xf>
    <xf numFmtId="0" fontId="25" fillId="0" borderId="96" xfId="0" applyFont="1" applyBorder="1" applyAlignment="1">
      <alignment horizontal="center" vertical="center" wrapText="1"/>
    </xf>
    <xf numFmtId="0" fontId="26" fillId="25" borderId="96" xfId="0" applyFont="1" applyFill="1" applyBorder="1" applyAlignment="1">
      <alignment vertical="center"/>
    </xf>
    <xf numFmtId="0" fontId="25" fillId="24" borderId="97" xfId="0" applyFont="1" applyFill="1" applyBorder="1" applyAlignment="1">
      <alignment horizontal="center" vertical="center" wrapText="1"/>
    </xf>
    <xf numFmtId="0" fontId="25" fillId="24" borderId="98" xfId="0" applyFont="1" applyFill="1" applyBorder="1" applyAlignment="1">
      <alignment horizontal="center" vertical="center" wrapText="1"/>
    </xf>
    <xf numFmtId="0" fontId="25" fillId="24" borderId="99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102" xfId="0" applyFont="1" applyFill="1" applyBorder="1" applyAlignment="1">
      <alignment horizontal="center" vertical="center" wrapText="1"/>
    </xf>
    <xf numFmtId="0" fontId="17" fillId="0" borderId="103" xfId="0" applyFont="1" applyBorder="1" applyAlignment="1">
      <alignment vertical="center"/>
    </xf>
    <xf numFmtId="0" fontId="17" fillId="0" borderId="104" xfId="0" applyFont="1" applyBorder="1" applyAlignment="1">
      <alignment vertical="center"/>
    </xf>
    <xf numFmtId="0" fontId="17" fillId="0" borderId="105" xfId="0" applyFont="1" applyBorder="1" applyAlignment="1">
      <alignment vertical="center"/>
    </xf>
    <xf numFmtId="0" fontId="17" fillId="24" borderId="106" xfId="0" applyFont="1" applyFill="1" applyBorder="1" applyAlignment="1">
      <alignment horizontal="center" vertical="center"/>
    </xf>
    <xf numFmtId="0" fontId="17" fillId="24" borderId="107" xfId="0" applyFont="1" applyFill="1" applyBorder="1" applyAlignment="1">
      <alignment horizontal="center" vertical="center"/>
    </xf>
    <xf numFmtId="0" fontId="17" fillId="24" borderId="108" xfId="0" applyFont="1" applyFill="1" applyBorder="1" applyAlignment="1">
      <alignment horizontal="center" vertical="center"/>
    </xf>
    <xf numFmtId="0" fontId="26" fillId="25" borderId="103" xfId="0" applyFont="1" applyFill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17" fillId="0" borderId="109" xfId="0" applyFont="1" applyBorder="1" applyAlignment="1">
      <alignment vertical="center"/>
    </xf>
    <xf numFmtId="0" fontId="17" fillId="0" borderId="110" xfId="0" applyFont="1" applyBorder="1" applyAlignment="1">
      <alignment vertical="center"/>
    </xf>
    <xf numFmtId="0" fontId="17" fillId="0" borderId="111" xfId="0" applyFont="1" applyBorder="1" applyAlignment="1">
      <alignment vertical="center"/>
    </xf>
    <xf numFmtId="0" fontId="17" fillId="24" borderId="97" xfId="0" applyFont="1" applyFill="1" applyBorder="1" applyAlignment="1">
      <alignment horizontal="center" vertical="center"/>
    </xf>
    <xf numFmtId="0" fontId="17" fillId="24" borderId="98" xfId="0" applyFont="1" applyFill="1" applyBorder="1" applyAlignment="1">
      <alignment horizontal="center" vertical="center"/>
    </xf>
    <xf numFmtId="0" fontId="17" fillId="24" borderId="99" xfId="0" applyFont="1" applyFill="1" applyBorder="1" applyAlignment="1">
      <alignment horizontal="center" vertical="center"/>
    </xf>
    <xf numFmtId="0" fontId="26" fillId="25" borderId="109" xfId="0" applyFont="1" applyFill="1" applyBorder="1" applyAlignment="1">
      <alignment vertical="center"/>
    </xf>
    <xf numFmtId="0" fontId="17" fillId="24" borderId="112" xfId="0" applyFont="1" applyFill="1" applyBorder="1" applyAlignment="1">
      <alignment horizontal="center" vertical="center"/>
    </xf>
    <xf numFmtId="0" fontId="17" fillId="24" borderId="113" xfId="0" applyFont="1" applyFill="1" applyBorder="1" applyAlignment="1">
      <alignment horizontal="center" vertical="center"/>
    </xf>
    <xf numFmtId="0" fontId="17" fillId="0" borderId="11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7" fillId="0" borderId="0" xfId="0" quotePrefix="1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3" fillId="23" borderId="8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 wrapText="1"/>
    </xf>
    <xf numFmtId="0" fontId="25" fillId="24" borderId="96" xfId="0" applyFont="1" applyFill="1" applyBorder="1" applyAlignment="1">
      <alignment vertical="center" wrapText="1"/>
    </xf>
    <xf numFmtId="0" fontId="24" fillId="0" borderId="0" xfId="0" applyFont="1" applyFill="1" applyAlignment="1">
      <alignment horizontal="left" vertical="center" indent="1"/>
    </xf>
    <xf numFmtId="0" fontId="17" fillId="0" borderId="96" xfId="0" applyFont="1" applyBorder="1" applyAlignment="1">
      <alignment horizontal="left" vertical="center"/>
    </xf>
    <xf numFmtId="0" fontId="25" fillId="0" borderId="96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5" fillId="24" borderId="96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/>
    </xf>
    <xf numFmtId="0" fontId="31" fillId="0" borderId="0" xfId="0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22" fillId="0" borderId="98" xfId="0" applyFont="1" applyBorder="1" applyAlignment="1">
      <alignment vertical="center"/>
    </xf>
    <xf numFmtId="0" fontId="24" fillId="0" borderId="0" xfId="0" applyFont="1" applyBorder="1" applyAlignment="1">
      <alignment horizontal="center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6" fillId="25" borderId="87" xfId="4" applyNumberFormat="1" applyFont="1" applyFill="1" applyBorder="1" applyAlignment="1" applyProtection="1">
      <alignment horizontal="center" vertical="center" wrapText="1"/>
      <protection locked="0"/>
    </xf>
    <xf numFmtId="3" fontId="26" fillId="25" borderId="87" xfId="4" applyNumberFormat="1" applyFont="1" applyFill="1" applyBorder="1" applyAlignment="1" applyProtection="1">
      <alignment horizontal="center" vertical="center"/>
      <protection locked="0"/>
    </xf>
    <xf numFmtId="3" fontId="26" fillId="25" borderId="87" xfId="0" applyNumberFormat="1" applyFont="1" applyFill="1" applyBorder="1" applyAlignment="1" applyProtection="1">
      <alignment horizontal="center" vertical="center" wrapText="1"/>
      <protection locked="0"/>
    </xf>
    <xf numFmtId="3" fontId="25" fillId="0" borderId="96" xfId="0" applyNumberFormat="1" applyFont="1" applyFill="1" applyBorder="1" applyAlignment="1">
      <alignment horizontal="justify" vertical="center" wrapText="1"/>
    </xf>
    <xf numFmtId="0" fontId="25" fillId="0" borderId="96" xfId="0" applyFont="1" applyBorder="1" applyAlignment="1">
      <alignment horizontal="justify" vertical="center" wrapText="1"/>
    </xf>
    <xf numFmtId="0" fontId="25" fillId="0" borderId="96" xfId="0" applyFont="1" applyFill="1" applyBorder="1" applyAlignment="1">
      <alignment horizontal="justify" vertical="center" wrapText="1"/>
    </xf>
    <xf numFmtId="3" fontId="25" fillId="24" borderId="11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13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9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24" xfId="0" applyNumberFormat="1" applyFont="1" applyFill="1" applyBorder="1" applyAlignment="1" applyProtection="1">
      <alignment vertical="center"/>
      <protection locked="0"/>
    </xf>
    <xf numFmtId="3" fontId="25" fillId="24" borderId="125" xfId="0" applyNumberFormat="1" applyFont="1" applyFill="1" applyBorder="1" applyAlignment="1" applyProtection="1">
      <alignment vertical="center"/>
      <protection locked="0"/>
    </xf>
    <xf numFmtId="3" fontId="25" fillId="24" borderId="126" xfId="0" applyNumberFormat="1" applyFont="1" applyFill="1" applyBorder="1" applyAlignment="1" applyProtection="1">
      <alignment vertical="center"/>
      <protection locked="0"/>
    </xf>
    <xf numFmtId="3" fontId="25" fillId="24" borderId="96" xfId="0" applyNumberFormat="1" applyFont="1" applyFill="1" applyBorder="1" applyAlignment="1" applyProtection="1">
      <alignment vertical="center"/>
      <protection locked="0"/>
    </xf>
    <xf numFmtId="0" fontId="34" fillId="0" borderId="0" xfId="0" applyFont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/>
    </xf>
    <xf numFmtId="0" fontId="26" fillId="25" borderId="8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wrapText="1" indent="1"/>
    </xf>
    <xf numFmtId="0" fontId="20" fillId="24" borderId="106" xfId="0" applyFont="1" applyFill="1" applyBorder="1" applyAlignment="1">
      <alignment vertical="center"/>
    </xf>
    <xf numFmtId="0" fontId="20" fillId="24" borderId="107" xfId="0" applyFont="1" applyFill="1" applyBorder="1" applyAlignment="1">
      <alignment vertical="center"/>
    </xf>
    <xf numFmtId="0" fontId="17" fillId="24" borderId="133" xfId="0" applyFont="1" applyFill="1" applyBorder="1" applyAlignment="1">
      <alignment vertical="center"/>
    </xf>
    <xf numFmtId="0" fontId="17" fillId="24" borderId="0" xfId="0" applyFont="1" applyFill="1" applyBorder="1" applyAlignment="1">
      <alignment vertical="center"/>
    </xf>
    <xf numFmtId="0" fontId="20" fillId="24" borderId="97" xfId="0" applyFont="1" applyFill="1" applyBorder="1" applyAlignment="1">
      <alignment vertical="center"/>
    </xf>
    <xf numFmtId="0" fontId="20" fillId="24" borderId="98" xfId="0" applyFont="1" applyFill="1" applyBorder="1" applyAlignment="1">
      <alignment vertical="center"/>
    </xf>
    <xf numFmtId="0" fontId="20" fillId="24" borderId="108" xfId="0" applyFont="1" applyFill="1" applyBorder="1" applyAlignment="1">
      <alignment vertical="center"/>
    </xf>
    <xf numFmtId="0" fontId="20" fillId="24" borderId="99" xfId="0" applyFont="1" applyFill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92" xfId="0" applyFont="1" applyBorder="1" applyAlignment="1">
      <alignment vertical="center"/>
    </xf>
    <xf numFmtId="0" fontId="17" fillId="24" borderId="134" xfId="0" applyFont="1" applyFill="1" applyBorder="1" applyAlignment="1">
      <alignment vertical="center"/>
    </xf>
    <xf numFmtId="0" fontId="17" fillId="0" borderId="96" xfId="0" applyFont="1" applyBorder="1" applyAlignment="1">
      <alignment vertical="center"/>
    </xf>
    <xf numFmtId="0" fontId="17" fillId="0" borderId="96" xfId="0" applyFont="1" applyFill="1" applyBorder="1" applyAlignment="1">
      <alignment vertical="center"/>
    </xf>
    <xf numFmtId="0" fontId="17" fillId="0" borderId="124" xfId="0" applyFont="1" applyBorder="1" applyAlignment="1">
      <alignment vertical="center"/>
    </xf>
    <xf numFmtId="0" fontId="17" fillId="0" borderId="99" xfId="0" applyFont="1" applyBorder="1" applyAlignment="1">
      <alignment vertical="center"/>
    </xf>
    <xf numFmtId="0" fontId="17" fillId="24" borderId="97" xfId="0" applyFont="1" applyFill="1" applyBorder="1" applyAlignment="1">
      <alignment vertical="center"/>
    </xf>
    <xf numFmtId="0" fontId="17" fillId="24" borderId="98" xfId="0" applyFont="1" applyFill="1" applyBorder="1" applyAlignment="1">
      <alignment vertical="center"/>
    </xf>
    <xf numFmtId="0" fontId="17" fillId="24" borderId="99" xfId="0" applyFont="1" applyFill="1" applyBorder="1" applyAlignment="1">
      <alignment vertical="center"/>
    </xf>
    <xf numFmtId="0" fontId="17" fillId="0" borderId="133" xfId="0" quotePrefix="1" applyFont="1" applyFill="1" applyBorder="1" applyAlignment="1">
      <alignment vertical="center"/>
    </xf>
    <xf numFmtId="0" fontId="37" fillId="0" borderId="96" xfId="0" applyFont="1" applyBorder="1" applyAlignment="1">
      <alignment horizontal="left" vertical="center"/>
    </xf>
    <xf numFmtId="3" fontId="38" fillId="0" borderId="96" xfId="0" applyNumberFormat="1" applyFont="1" applyBorder="1" applyAlignment="1" applyProtection="1">
      <alignment horizontal="left" vertical="center"/>
      <protection hidden="1"/>
    </xf>
    <xf numFmtId="0" fontId="24" fillId="0" borderId="0" xfId="0" applyFont="1" applyAlignment="1">
      <alignment vertical="top"/>
    </xf>
    <xf numFmtId="0" fontId="22" fillId="0" borderId="0" xfId="0" applyFont="1" applyFill="1" applyAlignment="1">
      <alignment vertical="center"/>
    </xf>
    <xf numFmtId="0" fontId="17" fillId="27" borderId="0" xfId="0" applyFont="1" applyFill="1" applyAlignment="1">
      <alignment vertical="center" wrapText="1"/>
    </xf>
    <xf numFmtId="3" fontId="37" fillId="0" borderId="104" xfId="0" applyNumberFormat="1" applyFont="1" applyFill="1" applyBorder="1" applyAlignment="1" applyProtection="1">
      <alignment horizontal="left" vertical="center"/>
      <protection locked="0"/>
    </xf>
    <xf numFmtId="3" fontId="37" fillId="0" borderId="139" xfId="0" applyNumberFormat="1" applyFont="1" applyFill="1" applyBorder="1" applyAlignment="1" applyProtection="1">
      <alignment horizontal="left" vertical="center"/>
      <protection locked="0"/>
    </xf>
    <xf numFmtId="3" fontId="37" fillId="0" borderId="105" xfId="0" applyNumberFormat="1" applyFont="1" applyFill="1" applyBorder="1" applyAlignment="1" applyProtection="1">
      <alignment horizontal="left" vertical="center"/>
      <protection locked="0"/>
    </xf>
    <xf numFmtId="0" fontId="17" fillId="0" borderId="124" xfId="0" applyFont="1" applyFill="1" applyBorder="1" applyAlignment="1">
      <alignment horizontal="left" vertical="center" indent="1"/>
    </xf>
    <xf numFmtId="0" fontId="17" fillId="0" borderId="126" xfId="0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3" fontId="37" fillId="0" borderId="140" xfId="0" applyNumberFormat="1" applyFont="1" applyBorder="1" applyAlignment="1" applyProtection="1">
      <alignment horizontal="left" vertical="center"/>
      <protection locked="0"/>
    </xf>
    <xf numFmtId="3" fontId="37" fillId="0" borderId="141" xfId="0" applyNumberFormat="1" applyFont="1" applyBorder="1" applyAlignment="1" applyProtection="1">
      <alignment horizontal="left" vertical="center"/>
      <protection locked="0"/>
    </xf>
    <xf numFmtId="3" fontId="40" fillId="0" borderId="141" xfId="0" applyNumberFormat="1" applyFont="1" applyBorder="1" applyAlignment="1" applyProtection="1">
      <alignment horizontal="left" vertical="center"/>
      <protection locked="0"/>
    </xf>
    <xf numFmtId="3" fontId="37" fillId="0" borderId="142" xfId="0" applyNumberFormat="1" applyFont="1" applyBorder="1" applyAlignment="1" applyProtection="1">
      <alignment horizontal="left" vertical="center"/>
      <protection locked="0"/>
    </xf>
    <xf numFmtId="0" fontId="17" fillId="0" borderId="143" xfId="0" applyFont="1" applyBorder="1" applyAlignment="1">
      <alignment vertical="center"/>
    </xf>
    <xf numFmtId="0" fontId="39" fillId="25" borderId="124" xfId="0" applyFont="1" applyFill="1" applyBorder="1" applyAlignment="1">
      <alignment horizontal="left" vertical="center" indent="1"/>
    </xf>
    <xf numFmtId="0" fontId="39" fillId="25" borderId="126" xfId="0" applyFont="1" applyFill="1" applyBorder="1" applyAlignment="1">
      <alignment vertical="center"/>
    </xf>
    <xf numFmtId="0" fontId="17" fillId="0" borderId="141" xfId="0" applyFont="1" applyBorder="1" applyAlignment="1">
      <alignment vertical="center"/>
    </xf>
    <xf numFmtId="0" fontId="20" fillId="24" borderId="124" xfId="0" applyFont="1" applyFill="1" applyBorder="1" applyAlignment="1">
      <alignment horizontal="left" vertical="center" indent="1"/>
    </xf>
    <xf numFmtId="0" fontId="20" fillId="24" borderId="125" xfId="0" applyFont="1" applyFill="1" applyBorder="1" applyAlignment="1">
      <alignment vertical="center"/>
    </xf>
    <xf numFmtId="0" fontId="20" fillId="24" borderId="126" xfId="0" applyFont="1" applyFill="1" applyBorder="1" applyAlignment="1">
      <alignment vertical="center"/>
    </xf>
    <xf numFmtId="0" fontId="17" fillId="27" borderId="0" xfId="0" applyFont="1" applyFill="1" applyAlignment="1">
      <alignment vertical="center"/>
    </xf>
    <xf numFmtId="0" fontId="17" fillId="0" borderId="124" xfId="0" applyFont="1" applyBorder="1" applyAlignment="1">
      <alignment horizontal="left" vertical="center" indent="1"/>
    </xf>
    <xf numFmtId="0" fontId="17" fillId="0" borderId="126" xfId="0" applyFont="1" applyBorder="1" applyAlignment="1">
      <alignment vertical="center"/>
    </xf>
    <xf numFmtId="3" fontId="40" fillId="0" borderId="142" xfId="0" applyNumberFormat="1" applyFont="1" applyBorder="1" applyAlignment="1" applyProtection="1">
      <alignment horizontal="left" vertical="center"/>
      <protection locked="0"/>
    </xf>
    <xf numFmtId="3" fontId="37" fillId="0" borderId="110" xfId="0" applyNumberFormat="1" applyFont="1" applyBorder="1" applyAlignment="1" applyProtection="1">
      <alignment horizontal="left" vertical="center"/>
      <protection locked="0"/>
    </xf>
    <xf numFmtId="3" fontId="40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11" xfId="0" applyNumberFormat="1" applyFont="1" applyBorder="1" applyAlignment="1" applyProtection="1">
      <alignment horizontal="left" vertical="center"/>
      <protection locked="0"/>
    </xf>
    <xf numFmtId="0" fontId="17" fillId="0" borderId="0" xfId="0" applyFont="1" applyFill="1" applyBorder="1" applyAlignment="1">
      <alignment horizontal="left" vertical="center"/>
    </xf>
    <xf numFmtId="0" fontId="20" fillId="0" borderId="124" xfId="0" applyFont="1" applyFill="1" applyBorder="1" applyAlignment="1">
      <alignment horizontal="left" vertical="center" indent="1"/>
    </xf>
    <xf numFmtId="0" fontId="17" fillId="0" borderId="125" xfId="0" applyFont="1" applyBorder="1" applyAlignment="1">
      <alignment vertical="center"/>
    </xf>
    <xf numFmtId="0" fontId="20" fillId="0" borderId="125" xfId="0" applyFont="1" applyFill="1" applyBorder="1" applyAlignment="1">
      <alignment horizontal="left" vertical="center"/>
    </xf>
    <xf numFmtId="0" fontId="39" fillId="25" borderId="124" xfId="0" applyFont="1" applyFill="1" applyBorder="1" applyAlignment="1">
      <alignment horizontal="left" vertical="center"/>
    </xf>
    <xf numFmtId="0" fontId="42" fillId="25" borderId="125" xfId="0" applyFont="1" applyFill="1" applyBorder="1" applyAlignment="1">
      <alignment vertical="center"/>
    </xf>
    <xf numFmtId="0" fontId="39" fillId="25" borderId="125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 indent="4"/>
    </xf>
    <xf numFmtId="0" fontId="17" fillId="0" borderId="125" xfId="0" applyFont="1" applyFill="1" applyBorder="1" applyAlignment="1">
      <alignment horizontal="left" vertical="center"/>
    </xf>
    <xf numFmtId="0" fontId="25" fillId="0" borderId="96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vertical="center"/>
    </xf>
    <xf numFmtId="0" fontId="39" fillId="25" borderId="124" xfId="0" applyFont="1" applyFill="1" applyBorder="1" applyAlignment="1">
      <alignment vertical="center"/>
    </xf>
    <xf numFmtId="0" fontId="39" fillId="25" borderId="125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7" fillId="0" borderId="124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0" fontId="20" fillId="0" borderId="125" xfId="0" applyFont="1" applyFill="1" applyBorder="1" applyAlignment="1">
      <alignment vertical="center"/>
    </xf>
    <xf numFmtId="0" fontId="20" fillId="0" borderId="126" xfId="0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23" fillId="23" borderId="87" xfId="0" applyFont="1" applyFill="1" applyBorder="1" applyAlignment="1" applyProtection="1">
      <alignment horizontal="center" vertical="center" wrapText="1"/>
      <protection locked="0"/>
    </xf>
    <xf numFmtId="0" fontId="23" fillId="23" borderId="149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Alignment="1">
      <alignment horizontal="center" vertical="center"/>
    </xf>
    <xf numFmtId="3" fontId="37" fillId="0" borderId="103" xfId="0" applyNumberFormat="1" applyFont="1" applyFill="1" applyBorder="1" applyAlignment="1" applyProtection="1">
      <alignment horizontal="center" vertical="center"/>
      <protection locked="0"/>
    </xf>
    <xf numFmtId="3" fontId="39" fillId="25" borderId="103" xfId="0" applyNumberFormat="1" applyFont="1" applyFill="1" applyBorder="1" applyAlignment="1" applyProtection="1">
      <alignment vertical="center"/>
    </xf>
    <xf numFmtId="3" fontId="37" fillId="0" borderId="96" xfId="0" applyNumberFormat="1" applyFont="1" applyFill="1" applyBorder="1" applyAlignment="1" applyProtection="1">
      <alignment horizontal="left" vertical="center"/>
      <protection locked="0"/>
    </xf>
    <xf numFmtId="0" fontId="25" fillId="0" borderId="109" xfId="0" applyFont="1" applyBorder="1" applyAlignment="1">
      <alignment vertical="center"/>
    </xf>
    <xf numFmtId="3" fontId="39" fillId="25" borderId="109" xfId="0" applyNumberFormat="1" applyFont="1" applyFill="1" applyBorder="1" applyAlignment="1" applyProtection="1">
      <alignment vertical="center"/>
    </xf>
    <xf numFmtId="3" fontId="37" fillId="24" borderId="124" xfId="0" applyNumberFormat="1" applyFont="1" applyFill="1" applyBorder="1" applyAlignment="1" applyProtection="1">
      <alignment horizontal="center" vertical="center"/>
      <protection locked="0"/>
    </xf>
    <xf numFmtId="3" fontId="37" fillId="24" borderId="125" xfId="0" applyNumberFormat="1" applyFont="1" applyFill="1" applyBorder="1" applyAlignment="1" applyProtection="1">
      <alignment horizontal="center" vertical="center"/>
      <protection locked="0"/>
    </xf>
    <xf numFmtId="3" fontId="37" fillId="24" borderId="126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0" borderId="0" xfId="0" quotePrefix="1" applyFont="1" applyFill="1" applyAlignment="1">
      <alignment horizontal="center" vertical="center" wrapText="1"/>
    </xf>
    <xf numFmtId="0" fontId="17" fillId="0" borderId="133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3" fontId="37" fillId="0" borderId="0" xfId="0" applyNumberFormat="1" applyFont="1" applyAlignment="1">
      <alignment vertical="center" wrapText="1"/>
    </xf>
    <xf numFmtId="3" fontId="22" fillId="0" borderId="0" xfId="0" applyNumberFormat="1" applyFont="1" applyFill="1" applyAlignment="1">
      <alignment vertical="center"/>
    </xf>
    <xf numFmtId="3" fontId="43" fillId="0" borderId="0" xfId="0" applyNumberFormat="1" applyFont="1" applyAlignment="1">
      <alignment vertical="center"/>
    </xf>
    <xf numFmtId="3" fontId="33" fillId="0" borderId="0" xfId="0" applyNumberFormat="1" applyFont="1" applyAlignment="1">
      <alignment vertical="center" wrapText="1"/>
    </xf>
    <xf numFmtId="3" fontId="22" fillId="0" borderId="0" xfId="0" applyNumberFormat="1" applyFont="1" applyBorder="1" applyAlignment="1">
      <alignment vertical="center"/>
    </xf>
    <xf numFmtId="3" fontId="43" fillId="0" borderId="0" xfId="0" applyNumberFormat="1" applyFont="1" applyFill="1" applyAlignment="1">
      <alignment vertical="center"/>
    </xf>
    <xf numFmtId="3" fontId="33" fillId="0" borderId="0" xfId="0" applyNumberFormat="1" applyFont="1" applyFill="1" applyBorder="1" applyAlignment="1">
      <alignment vertical="center" wrapText="1"/>
    </xf>
    <xf numFmtId="3" fontId="37" fillId="0" borderId="0" xfId="0" quotePrefix="1" applyNumberFormat="1" applyFont="1" applyFill="1" applyAlignment="1">
      <alignment vertical="center" wrapText="1"/>
    </xf>
    <xf numFmtId="3" fontId="37" fillId="0" borderId="0" xfId="0" applyNumberFormat="1" applyFont="1" applyFill="1" applyAlignment="1">
      <alignment vertical="center" wrapText="1"/>
    </xf>
    <xf numFmtId="3" fontId="44" fillId="0" borderId="158" xfId="0" applyNumberFormat="1" applyFont="1" applyBorder="1" applyAlignment="1">
      <alignment vertical="center"/>
    </xf>
    <xf numFmtId="3" fontId="45" fillId="0" borderId="160" xfId="0" applyNumberFormat="1" applyFont="1" applyBorder="1" applyAlignment="1">
      <alignment vertical="center" wrapText="1"/>
    </xf>
    <xf numFmtId="3" fontId="44" fillId="0" borderId="160" xfId="0" applyNumberFormat="1" applyFont="1" applyBorder="1" applyAlignment="1">
      <alignment vertical="center" wrapText="1"/>
    </xf>
    <xf numFmtId="3" fontId="44" fillId="0" borderId="140" xfId="0" applyNumberFormat="1" applyFont="1" applyBorder="1" applyAlignment="1">
      <alignment vertical="center"/>
    </xf>
    <xf numFmtId="3" fontId="44" fillId="0" borderId="142" xfId="0" applyNumberFormat="1" applyFont="1" applyBorder="1" applyAlignment="1">
      <alignment vertical="center" wrapText="1"/>
    </xf>
    <xf numFmtId="3" fontId="44" fillId="0" borderId="142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vertical="center" wrapText="1"/>
    </xf>
    <xf numFmtId="3" fontId="44" fillId="0" borderId="110" xfId="0" applyNumberFormat="1" applyFont="1" applyBorder="1" applyAlignment="1">
      <alignment vertical="center"/>
    </xf>
    <xf numFmtId="3" fontId="44" fillId="0" borderId="111" xfId="0" applyNumberFormat="1" applyFont="1" applyBorder="1" applyAlignment="1">
      <alignment vertical="center" wrapText="1"/>
    </xf>
    <xf numFmtId="3" fontId="44" fillId="0" borderId="111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3" fontId="33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/>
    </xf>
    <xf numFmtId="3" fontId="33" fillId="0" borderId="0" xfId="0" applyNumberFormat="1" applyFont="1" applyFill="1" applyAlignment="1">
      <alignment vertical="center" wrapText="1"/>
    </xf>
    <xf numFmtId="3" fontId="37" fillId="0" borderId="0" xfId="0" applyNumberFormat="1" applyFont="1" applyFill="1" applyAlignment="1" applyProtection="1">
      <alignment vertical="center" wrapText="1"/>
      <protection locked="0"/>
    </xf>
    <xf numFmtId="3" fontId="37" fillId="0" borderId="0" xfId="0" applyNumberFormat="1" applyFont="1" applyAlignment="1" applyProtection="1">
      <alignment vertical="center" wrapText="1"/>
      <protection locked="0"/>
    </xf>
    <xf numFmtId="3" fontId="46" fillId="0" borderId="0" xfId="0" applyNumberFormat="1" applyFont="1" applyBorder="1" applyAlignment="1">
      <alignment horizontal="left" vertical="center"/>
    </xf>
    <xf numFmtId="3" fontId="37" fillId="0" borderId="133" xfId="0" quotePrefix="1" applyNumberFormat="1" applyFont="1" applyFill="1" applyBorder="1" applyAlignment="1">
      <alignment vertical="center" wrapText="1"/>
    </xf>
    <xf numFmtId="0" fontId="47" fillId="0" borderId="0" xfId="0" applyFont="1"/>
    <xf numFmtId="0" fontId="2" fillId="29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3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3" fontId="3" fillId="3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10" borderId="57" xfId="0" applyFont="1" applyFill="1" applyBorder="1" applyAlignment="1">
      <alignment horizontal="center" vertical="center" wrapText="1"/>
    </xf>
    <xf numFmtId="0" fontId="2" fillId="10" borderId="32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23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29" borderId="57" xfId="0" applyFont="1" applyFill="1" applyBorder="1" applyAlignment="1">
      <alignment horizontal="center" vertical="center" wrapText="1"/>
    </xf>
    <xf numFmtId="0" fontId="2" fillId="29" borderId="32" xfId="0" applyFont="1" applyFill="1" applyBorder="1" applyAlignment="1">
      <alignment horizontal="center" vertical="center" wrapText="1"/>
    </xf>
    <xf numFmtId="0" fontId="2" fillId="29" borderId="33" xfId="0" applyFont="1" applyFill="1" applyBorder="1" applyAlignment="1">
      <alignment horizontal="center" vertical="center" wrapText="1"/>
    </xf>
    <xf numFmtId="0" fontId="2" fillId="29" borderId="34" xfId="0" applyFont="1" applyFill="1" applyBorder="1" applyAlignment="1">
      <alignment horizontal="center" vertical="center" wrapText="1"/>
    </xf>
    <xf numFmtId="0" fontId="2" fillId="29" borderId="0" xfId="0" applyFont="1" applyFill="1" applyBorder="1" applyAlignment="1">
      <alignment horizontal="center" vertical="center" wrapText="1"/>
    </xf>
    <xf numFmtId="0" fontId="2" fillId="29" borderId="18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2" fillId="29" borderId="2" xfId="0" applyFont="1" applyFill="1" applyBorder="1" applyAlignment="1">
      <alignment horizontal="center" vertical="center" wrapText="1"/>
    </xf>
    <xf numFmtId="0" fontId="2" fillId="29" borderId="23" xfId="0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 applyProtection="1">
      <alignment horizontal="center" vertical="center"/>
      <protection locked="0"/>
    </xf>
    <xf numFmtId="0" fontId="2" fillId="7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29" borderId="3" xfId="0" applyFont="1" applyFill="1" applyBorder="1" applyAlignment="1">
      <alignment horizontal="center" vertical="center" wrapText="1"/>
    </xf>
    <xf numFmtId="0" fontId="2" fillId="29" borderId="5" xfId="0" applyFont="1" applyFill="1" applyBorder="1" applyAlignment="1">
      <alignment horizontal="center" vertical="center" wrapText="1"/>
    </xf>
    <xf numFmtId="0" fontId="2" fillId="29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7" borderId="57" xfId="0" applyFont="1" applyFill="1" applyBorder="1" applyAlignment="1">
      <alignment horizontal="center" vertical="center" wrapText="1"/>
    </xf>
    <xf numFmtId="0" fontId="1" fillId="7" borderId="3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16" borderId="24" xfId="0" applyFont="1" applyFill="1" applyBorder="1" applyAlignment="1">
      <alignment horizontal="center" vertical="center" wrapText="1"/>
    </xf>
    <xf numFmtId="0" fontId="1" fillId="16" borderId="59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16" borderId="5" xfId="0" applyFont="1" applyFill="1" applyBorder="1" applyAlignment="1">
      <alignment horizontal="center" vertical="center" wrapText="1"/>
    </xf>
    <xf numFmtId="0" fontId="1" fillId="16" borderId="7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16" borderId="32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16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1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18" borderId="3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 wrapText="1"/>
    </xf>
    <xf numFmtId="0" fontId="23" fillId="23" borderId="86" xfId="0" applyFont="1" applyFill="1" applyBorder="1" applyAlignment="1">
      <alignment horizontal="center" vertical="center" wrapText="1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5" xfId="0" applyFont="1" applyFill="1" applyBorder="1" applyAlignment="1">
      <alignment horizontal="center" vertical="center" wrapText="1"/>
    </xf>
    <xf numFmtId="0" fontId="17" fillId="0" borderId="89" xfId="0" applyFont="1" applyBorder="1" applyAlignment="1">
      <alignment horizontal="left" vertical="center" wrapText="1"/>
    </xf>
    <xf numFmtId="0" fontId="17" fillId="0" borderId="90" xfId="0" applyFont="1" applyBorder="1" applyAlignment="1">
      <alignment horizontal="left" vertical="center" wrapText="1"/>
    </xf>
    <xf numFmtId="0" fontId="17" fillId="0" borderId="91" xfId="0" applyFont="1" applyBorder="1" applyAlignment="1">
      <alignment horizontal="left" vertical="center" wrapText="1"/>
    </xf>
    <xf numFmtId="0" fontId="17" fillId="0" borderId="93" xfId="0" applyFont="1" applyBorder="1" applyAlignment="1">
      <alignment horizontal="left" vertical="center" wrapText="1"/>
    </xf>
    <xf numFmtId="0" fontId="17" fillId="0" borderId="94" xfId="0" applyFont="1" applyBorder="1" applyAlignment="1">
      <alignment horizontal="left" vertical="center" wrapText="1"/>
    </xf>
    <xf numFmtId="0" fontId="17" fillId="0" borderId="95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3" applyFont="1" applyBorder="1" applyAlignment="1">
      <alignment horizontal="left" vertical="center"/>
    </xf>
    <xf numFmtId="0" fontId="17" fillId="0" borderId="103" xfId="0" applyFont="1" applyBorder="1" applyAlignment="1">
      <alignment horizontal="left" vertical="center"/>
    </xf>
    <xf numFmtId="0" fontId="17" fillId="0" borderId="109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/>
    </xf>
    <xf numFmtId="0" fontId="23" fillId="23" borderId="115" xfId="0" applyFont="1" applyFill="1" applyBorder="1" applyAlignment="1">
      <alignment horizontal="center" vertical="center"/>
    </xf>
    <xf numFmtId="0" fontId="23" fillId="23" borderId="86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 wrapText="1"/>
    </xf>
    <xf numFmtId="0" fontId="23" fillId="23" borderId="117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/>
    </xf>
    <xf numFmtId="0" fontId="23" fillId="23" borderId="85" xfId="0" applyFont="1" applyFill="1" applyBorder="1" applyAlignment="1">
      <alignment horizontal="center" vertical="center"/>
    </xf>
    <xf numFmtId="0" fontId="17" fillId="0" borderId="96" xfId="0" applyFont="1" applyFill="1" applyBorder="1" applyAlignment="1">
      <alignment horizontal="left" vertical="center" indent="1"/>
    </xf>
    <xf numFmtId="0" fontId="23" fillId="23" borderId="100" xfId="0" applyFont="1" applyFill="1" applyBorder="1" applyAlignment="1">
      <alignment horizontal="center" vertical="center" wrapText="1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17" fillId="0" borderId="96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/>
    </xf>
    <xf numFmtId="0" fontId="23" fillId="23" borderId="117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indent="1"/>
    </xf>
    <xf numFmtId="0" fontId="20" fillId="0" borderId="0" xfId="0" applyFont="1" applyBorder="1" applyAlignment="1">
      <alignment horizontal="center" vertical="center" wrapText="1"/>
    </xf>
    <xf numFmtId="0" fontId="32" fillId="23" borderId="118" xfId="0" applyFont="1" applyFill="1" applyBorder="1" applyAlignment="1">
      <alignment horizontal="center" vertical="center" wrapText="1"/>
    </xf>
    <xf numFmtId="0" fontId="32" fillId="23" borderId="11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12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top" wrapText="1"/>
    </xf>
    <xf numFmtId="0" fontId="23" fillId="23" borderId="87" xfId="0" applyFont="1" applyFill="1" applyBorder="1" applyAlignment="1">
      <alignment horizontal="center" vertical="center"/>
    </xf>
    <xf numFmtId="3" fontId="17" fillId="0" borderId="96" xfId="0" applyNumberFormat="1" applyFont="1" applyBorder="1" applyAlignment="1" applyProtection="1">
      <alignment horizontal="center" vertical="center" wrapText="1"/>
      <protection locked="0"/>
    </xf>
    <xf numFmtId="3" fontId="17" fillId="0" borderId="124" xfId="0" applyNumberFormat="1" applyFont="1" applyBorder="1" applyAlignment="1" applyProtection="1">
      <alignment horizontal="center" vertical="center" wrapText="1"/>
      <protection locked="0"/>
    </xf>
    <xf numFmtId="3" fontId="17" fillId="0" borderId="125" xfId="0" applyNumberFormat="1" applyFont="1" applyBorder="1" applyAlignment="1" applyProtection="1">
      <alignment horizontal="center" vertical="center" wrapText="1"/>
      <protection locked="0"/>
    </xf>
    <xf numFmtId="3" fontId="17" fillId="0" borderId="126" xfId="0" applyNumberFormat="1" applyFont="1" applyBorder="1" applyAlignment="1" applyProtection="1">
      <alignment horizontal="center" vertical="center" wrapText="1"/>
      <protection locked="0"/>
    </xf>
    <xf numFmtId="0" fontId="23" fillId="23" borderId="115" xfId="0" applyFont="1" applyFill="1" applyBorder="1" applyAlignment="1">
      <alignment horizontal="center" vertical="center" wrapText="1"/>
    </xf>
    <xf numFmtId="0" fontId="23" fillId="23" borderId="127" xfId="0" applyFont="1" applyFill="1" applyBorder="1" applyAlignment="1">
      <alignment horizontal="center" vertical="center" wrapText="1"/>
    </xf>
    <xf numFmtId="0" fontId="23" fillId="23" borderId="128" xfId="0" applyFont="1" applyFill="1" applyBorder="1" applyAlignment="1">
      <alignment horizontal="center" vertical="center" wrapText="1"/>
    </xf>
    <xf numFmtId="0" fontId="23" fillId="23" borderId="130" xfId="0" applyFont="1" applyFill="1" applyBorder="1" applyAlignment="1">
      <alignment horizontal="center" vertical="center" wrapText="1"/>
    </xf>
    <xf numFmtId="0" fontId="23" fillId="23" borderId="131" xfId="0" applyFont="1" applyFill="1" applyBorder="1" applyAlignment="1">
      <alignment horizontal="center" vertical="center" wrapText="1"/>
    </xf>
    <xf numFmtId="3" fontId="33" fillId="0" borderId="0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3" fillId="23" borderId="8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7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21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2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 wrapText="1"/>
      <protection locked="0"/>
    </xf>
    <xf numFmtId="0" fontId="23" fillId="23" borderId="129" xfId="0" applyFont="1" applyFill="1" applyBorder="1" applyAlignment="1">
      <alignment horizontal="center" vertical="center" wrapText="1"/>
    </xf>
    <xf numFmtId="0" fontId="23" fillId="23" borderId="13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justify" vertical="center" wrapText="1"/>
    </xf>
    <xf numFmtId="0" fontId="25" fillId="0" borderId="57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26" borderId="5" xfId="0" applyFont="1" applyFill="1" applyBorder="1" applyAlignment="1">
      <alignment horizontal="center" vertical="center" wrapText="1"/>
    </xf>
    <xf numFmtId="0" fontId="25" fillId="26" borderId="6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57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17" fillId="0" borderId="96" xfId="0" applyFont="1" applyBorder="1" applyAlignment="1">
      <alignment horizontal="center" vertical="center"/>
    </xf>
    <xf numFmtId="3" fontId="25" fillId="0" borderId="96" xfId="0" applyNumberFormat="1" applyFont="1" applyFill="1" applyBorder="1" applyAlignment="1" applyProtection="1">
      <alignment horizontal="center" vertical="center"/>
      <protection hidden="1"/>
    </xf>
    <xf numFmtId="3" fontId="25" fillId="0" borderId="96" xfId="0" applyNumberFormat="1" applyFont="1" applyFill="1" applyBorder="1" applyAlignment="1" applyProtection="1">
      <alignment horizontal="center" vertical="center" shrinkToFit="1"/>
      <protection hidden="1"/>
    </xf>
    <xf numFmtId="0" fontId="17" fillId="0" borderId="97" xfId="0" applyFont="1" applyBorder="1" applyAlignment="1">
      <alignment horizontal="center" vertical="center"/>
    </xf>
    <xf numFmtId="0" fontId="17" fillId="0" borderId="98" xfId="0" applyFont="1" applyBorder="1" applyAlignment="1">
      <alignment horizontal="center" vertical="center"/>
    </xf>
    <xf numFmtId="0" fontId="17" fillId="0" borderId="99" xfId="0" applyFont="1" applyBorder="1" applyAlignment="1">
      <alignment horizontal="center" vertical="center"/>
    </xf>
    <xf numFmtId="0" fontId="23" fillId="23" borderId="10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124" xfId="0" applyFont="1" applyBorder="1" applyAlignment="1">
      <alignment horizontal="center" vertical="center"/>
    </xf>
    <xf numFmtId="0" fontId="17" fillId="0" borderId="125" xfId="0" applyFont="1" applyBorder="1" applyAlignment="1">
      <alignment horizontal="center" vertical="center"/>
    </xf>
    <xf numFmtId="0" fontId="17" fillId="0" borderId="126" xfId="0" applyFont="1" applyBorder="1" applyAlignment="1">
      <alignment horizontal="center" vertical="center"/>
    </xf>
    <xf numFmtId="0" fontId="36" fillId="23" borderId="135" xfId="0" applyFont="1" applyFill="1" applyBorder="1" applyAlignment="1">
      <alignment horizontal="center" vertical="center" wrapText="1"/>
    </xf>
    <xf numFmtId="0" fontId="36" fillId="23" borderId="116" xfId="0" applyFont="1" applyFill="1" applyBorder="1" applyAlignment="1">
      <alignment horizontal="center" vertical="center" wrapText="1"/>
    </xf>
    <xf numFmtId="0" fontId="36" fillId="23" borderId="87" xfId="0" applyFont="1" applyFill="1" applyBorder="1" applyAlignment="1">
      <alignment horizontal="center" vertical="center" wrapText="1"/>
    </xf>
    <xf numFmtId="0" fontId="36" fillId="23" borderId="0" xfId="0" applyFont="1" applyFill="1" applyBorder="1" applyAlignment="1">
      <alignment horizontal="center" vertical="center" wrapText="1"/>
    </xf>
    <xf numFmtId="0" fontId="36" fillId="23" borderId="120" xfId="0" applyFont="1" applyFill="1" applyBorder="1" applyAlignment="1">
      <alignment horizontal="center" vertical="center" wrapText="1"/>
    </xf>
    <xf numFmtId="0" fontId="37" fillId="0" borderId="124" xfId="0" applyFont="1" applyBorder="1" applyAlignment="1">
      <alignment horizontal="left" vertical="center"/>
    </xf>
    <xf numFmtId="0" fontId="37" fillId="0" borderId="126" xfId="0" applyFont="1" applyBorder="1" applyAlignment="1">
      <alignment horizontal="left" vertical="center"/>
    </xf>
    <xf numFmtId="0" fontId="37" fillId="0" borderId="103" xfId="0" applyFont="1" applyBorder="1" applyAlignment="1">
      <alignment horizontal="left" vertical="center"/>
    </xf>
    <xf numFmtId="0" fontId="37" fillId="0" borderId="97" xfId="0" applyFont="1" applyBorder="1" applyAlignment="1">
      <alignment horizontal="center" vertical="center"/>
    </xf>
    <xf numFmtId="0" fontId="37" fillId="0" borderId="98" xfId="0" applyFont="1" applyBorder="1" applyAlignment="1">
      <alignment horizontal="center" vertical="center"/>
    </xf>
    <xf numFmtId="0" fontId="37" fillId="24" borderId="96" xfId="0" applyFont="1" applyFill="1" applyBorder="1" applyAlignment="1">
      <alignment horizontal="center" vertical="center"/>
    </xf>
    <xf numFmtId="0" fontId="37" fillId="0" borderId="133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3" fontId="38" fillId="0" borderId="109" xfId="0" applyNumberFormat="1" applyFont="1" applyBorder="1" applyAlignment="1" applyProtection="1">
      <alignment horizontal="left" vertical="center"/>
      <protection hidden="1"/>
    </xf>
    <xf numFmtId="0" fontId="23" fillId="23" borderId="136" xfId="0" applyFont="1" applyFill="1" applyBorder="1" applyAlignment="1">
      <alignment horizontal="center" vertical="center"/>
    </xf>
    <xf numFmtId="0" fontId="23" fillId="23" borderId="137" xfId="0" applyFont="1" applyFill="1" applyBorder="1" applyAlignment="1">
      <alignment horizontal="center" vertical="center"/>
    </xf>
    <xf numFmtId="0" fontId="23" fillId="23" borderId="138" xfId="0" applyFont="1" applyFill="1" applyBorder="1" applyAlignment="1">
      <alignment horizontal="center" vertical="center"/>
    </xf>
    <xf numFmtId="0" fontId="17" fillId="27" borderId="113" xfId="0" applyFont="1" applyFill="1" applyBorder="1" applyAlignment="1">
      <alignment horizontal="center" vertical="center" wrapText="1"/>
    </xf>
    <xf numFmtId="0" fontId="17" fillId="0" borderId="124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horizontal="left" vertical="center"/>
    </xf>
    <xf numFmtId="0" fontId="17" fillId="0" borderId="126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/>
    </xf>
    <xf numFmtId="0" fontId="17" fillId="0" borderId="125" xfId="0" applyFont="1" applyBorder="1" applyAlignment="1">
      <alignment horizontal="left" vertical="center"/>
    </xf>
    <xf numFmtId="0" fontId="17" fillId="0" borderId="126" xfId="0" applyFont="1" applyBorder="1" applyAlignment="1">
      <alignment horizontal="left" vertical="center"/>
    </xf>
    <xf numFmtId="3" fontId="23" fillId="23" borderId="14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0" xfId="0" applyNumberFormat="1" applyFont="1" applyFill="1" applyBorder="1" applyAlignment="1" applyProtection="1">
      <alignment horizontal="center" vertical="center" wrapText="1"/>
      <protection locked="0"/>
    </xf>
    <xf numFmtId="3" fontId="39" fillId="28" borderId="96" xfId="0" applyNumberFormat="1" applyFont="1" applyFill="1" applyBorder="1" applyAlignment="1">
      <alignment vertical="center"/>
    </xf>
    <xf numFmtId="3" fontId="17" fillId="0" borderId="124" xfId="0" applyNumberFormat="1" applyFont="1" applyBorder="1" applyAlignment="1" applyProtection="1">
      <alignment horizontal="center" vertical="top" wrapText="1"/>
      <protection locked="0"/>
    </xf>
    <xf numFmtId="3" fontId="17" fillId="0" borderId="125" xfId="0" applyNumberFormat="1" applyFont="1" applyBorder="1" applyAlignment="1" applyProtection="1">
      <alignment horizontal="center" vertical="top" wrapText="1"/>
      <protection locked="0"/>
    </xf>
    <xf numFmtId="3" fontId="17" fillId="0" borderId="126" xfId="0" applyNumberFormat="1" applyFont="1" applyBorder="1" applyAlignment="1" applyProtection="1">
      <alignment horizontal="center" vertical="top" wrapText="1"/>
      <protection locked="0"/>
    </xf>
    <xf numFmtId="0" fontId="23" fillId="23" borderId="106" xfId="0" applyFont="1" applyFill="1" applyBorder="1" applyAlignment="1">
      <alignment horizontal="center" vertical="center"/>
    </xf>
    <xf numFmtId="0" fontId="23" fillId="23" borderId="107" xfId="0" applyFont="1" applyFill="1" applyBorder="1" applyAlignment="1">
      <alignment horizontal="center" vertical="center"/>
    </xf>
    <xf numFmtId="0" fontId="23" fillId="23" borderId="146" xfId="0" applyFont="1" applyFill="1" applyBorder="1" applyAlignment="1">
      <alignment horizontal="center" vertical="center"/>
    </xf>
    <xf numFmtId="0" fontId="23" fillId="23" borderId="97" xfId="0" applyFont="1" applyFill="1" applyBorder="1" applyAlignment="1">
      <alignment horizontal="center" vertical="center"/>
    </xf>
    <xf numFmtId="0" fontId="23" fillId="23" borderId="98" xfId="0" applyFont="1" applyFill="1" applyBorder="1" applyAlignment="1">
      <alignment horizontal="center" vertical="center"/>
    </xf>
    <xf numFmtId="0" fontId="23" fillId="23" borderId="14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/>
    </xf>
    <xf numFmtId="3" fontId="39" fillId="25" borderId="96" xfId="0" applyNumberFormat="1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0" fontId="20" fillId="24" borderId="148" xfId="0" applyFont="1" applyFill="1" applyBorder="1" applyAlignment="1">
      <alignment vertical="center"/>
    </xf>
    <xf numFmtId="0" fontId="20" fillId="24" borderId="125" xfId="0" applyFont="1" applyFill="1" applyBorder="1" applyAlignment="1">
      <alignment vertical="center"/>
    </xf>
    <xf numFmtId="3" fontId="20" fillId="24" borderId="125" xfId="0" applyNumberFormat="1" applyFont="1" applyFill="1" applyBorder="1" applyAlignment="1">
      <alignment vertical="center"/>
    </xf>
    <xf numFmtId="0" fontId="17" fillId="0" borderId="96" xfId="0" applyFont="1" applyFill="1" applyBorder="1" applyAlignment="1">
      <alignment horizontal="center" vertical="center"/>
    </xf>
    <xf numFmtId="3" fontId="39" fillId="24" borderId="96" xfId="0" applyNumberFormat="1" applyFont="1" applyFill="1" applyBorder="1" applyAlignment="1">
      <alignment vertical="center"/>
    </xf>
    <xf numFmtId="0" fontId="39" fillId="24" borderId="96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3" fontId="36" fillId="23" borderId="106" xfId="0" applyNumberFormat="1" applyFont="1" applyFill="1" applyBorder="1" applyAlignment="1" applyProtection="1">
      <alignment horizontal="center" vertical="center"/>
      <protection locked="0"/>
    </xf>
    <xf numFmtId="3" fontId="36" fillId="23" borderId="107" xfId="0" applyNumberFormat="1" applyFont="1" applyFill="1" applyBorder="1" applyAlignment="1" applyProtection="1">
      <alignment horizontal="center" vertical="center"/>
      <protection locked="0"/>
    </xf>
    <xf numFmtId="3" fontId="36" fillId="23" borderId="146" xfId="0" applyNumberFormat="1" applyFont="1" applyFill="1" applyBorder="1" applyAlignment="1" applyProtection="1">
      <alignment horizontal="center" vertical="center"/>
      <protection locked="0"/>
    </xf>
    <xf numFmtId="3" fontId="36" fillId="23" borderId="97" xfId="0" applyNumberFormat="1" applyFont="1" applyFill="1" applyBorder="1" applyAlignment="1" applyProtection="1">
      <alignment horizontal="center" vertical="center"/>
      <protection locked="0"/>
    </xf>
    <xf numFmtId="3" fontId="36" fillId="23" borderId="98" xfId="0" applyNumberFormat="1" applyFont="1" applyFill="1" applyBorder="1" applyAlignment="1" applyProtection="1">
      <alignment horizontal="center" vertical="center"/>
      <protection locked="0"/>
    </xf>
    <xf numFmtId="3" fontId="36" fillId="23" borderId="147" xfId="0" applyNumberFormat="1" applyFont="1" applyFill="1" applyBorder="1" applyAlignment="1" applyProtection="1">
      <alignment horizontal="center" vertical="center"/>
      <protection locked="0"/>
    </xf>
    <xf numFmtId="0" fontId="23" fillId="23" borderId="84" xfId="0" applyFont="1" applyFill="1" applyBorder="1" applyAlignment="1" applyProtection="1">
      <alignment horizontal="center" vertical="center"/>
      <protection locked="0"/>
    </xf>
    <xf numFmtId="0" fontId="23" fillId="23" borderId="136" xfId="0" applyFont="1" applyFill="1" applyBorder="1" applyAlignment="1" applyProtection="1">
      <alignment horizontal="center" vertical="center"/>
      <protection locked="0"/>
    </xf>
    <xf numFmtId="0" fontId="23" fillId="23" borderId="121" xfId="0" applyFont="1" applyFill="1" applyBorder="1" applyAlignment="1" applyProtection="1">
      <alignment horizontal="center" vertical="center"/>
      <protection locked="0"/>
    </xf>
    <xf numFmtId="0" fontId="23" fillId="23" borderId="123" xfId="0" applyFont="1" applyFill="1" applyBorder="1" applyAlignment="1" applyProtection="1">
      <alignment horizontal="center" vertical="center"/>
      <protection locked="0"/>
    </xf>
    <xf numFmtId="3" fontId="17" fillId="0" borderId="103" xfId="0" applyNumberFormat="1" applyFont="1" applyFill="1" applyBorder="1" applyAlignment="1" applyProtection="1">
      <alignment horizontal="left" vertical="center" wrapText="1" indent="1"/>
      <protection locked="0"/>
    </xf>
    <xf numFmtId="3" fontId="17" fillId="0" borderId="109" xfId="0" applyNumberFormat="1" applyFont="1" applyFill="1" applyBorder="1" applyAlignment="1" applyProtection="1">
      <alignment horizontal="left" vertical="center" wrapText="1" indent="1"/>
      <protection locked="0"/>
    </xf>
    <xf numFmtId="0" fontId="17" fillId="0" borderId="0" xfId="0" applyFont="1" applyAlignment="1">
      <alignment horizontal="left" vertical="center" wrapText="1"/>
    </xf>
    <xf numFmtId="0" fontId="17" fillId="0" borderId="151" xfId="0" applyFont="1" applyFill="1" applyBorder="1" applyAlignment="1">
      <alignment horizontal="center" vertical="center" wrapText="1"/>
    </xf>
    <xf numFmtId="0" fontId="17" fillId="0" borderId="150" xfId="0" applyFont="1" applyFill="1" applyBorder="1" applyAlignment="1">
      <alignment horizontal="center" vertical="center" wrapText="1"/>
    </xf>
    <xf numFmtId="0" fontId="17" fillId="0" borderId="103" xfId="0" applyFont="1" applyFill="1" applyBorder="1" applyAlignment="1">
      <alignment horizontal="center" vertical="center" wrapText="1"/>
    </xf>
    <xf numFmtId="0" fontId="39" fillId="25" borderId="124" xfId="0" applyFont="1" applyFill="1" applyBorder="1" applyAlignment="1">
      <alignment horizontal="center" vertical="center" wrapText="1"/>
    </xf>
    <xf numFmtId="0" fontId="39" fillId="25" borderId="126" xfId="0" applyFont="1" applyFill="1" applyBorder="1" applyAlignment="1">
      <alignment horizontal="center" vertical="center" wrapText="1"/>
    </xf>
    <xf numFmtId="0" fontId="39" fillId="25" borderId="96" xfId="0" applyFont="1" applyFill="1" applyBorder="1" applyAlignment="1">
      <alignment vertical="center" wrapText="1"/>
    </xf>
    <xf numFmtId="0" fontId="17" fillId="0" borderId="143" xfId="0" applyFont="1" applyFill="1" applyBorder="1" applyAlignment="1">
      <alignment horizontal="center" vertical="center" wrapText="1"/>
    </xf>
    <xf numFmtId="0" fontId="17" fillId="27" borderId="133" xfId="0" applyFont="1" applyFill="1" applyBorder="1" applyAlignment="1">
      <alignment horizontal="center" vertical="center" wrapText="1"/>
    </xf>
    <xf numFmtId="0" fontId="39" fillId="28" borderId="124" xfId="0" applyFont="1" applyFill="1" applyBorder="1" applyAlignment="1">
      <alignment horizontal="center" vertical="center" wrapText="1"/>
    </xf>
    <xf numFmtId="0" fontId="39" fillId="28" borderId="126" xfId="0" applyFont="1" applyFill="1" applyBorder="1" applyAlignment="1">
      <alignment horizontal="center" vertical="center" wrapText="1"/>
    </xf>
    <xf numFmtId="0" fontId="39" fillId="28" borderId="96" xfId="0" applyFont="1" applyFill="1" applyBorder="1" applyAlignment="1">
      <alignment vertical="center" wrapText="1"/>
    </xf>
    <xf numFmtId="0" fontId="26" fillId="25" borderId="103" xfId="0" applyFont="1" applyFill="1" applyBorder="1" applyAlignment="1">
      <alignment vertical="center" wrapText="1"/>
    </xf>
    <xf numFmtId="0" fontId="20" fillId="0" borderId="150" xfId="0" applyFont="1" applyFill="1" applyBorder="1" applyAlignment="1">
      <alignment horizontal="center" vertical="center" wrapText="1"/>
    </xf>
    <xf numFmtId="0" fontId="26" fillId="25" borderId="150" xfId="0" applyFont="1" applyFill="1" applyBorder="1" applyAlignment="1">
      <alignment vertical="center" wrapText="1"/>
    </xf>
    <xf numFmtId="0" fontId="20" fillId="0" borderId="103" xfId="0" applyFont="1" applyFill="1" applyBorder="1" applyAlignment="1">
      <alignment horizontal="center" vertical="center" wrapText="1"/>
    </xf>
    <xf numFmtId="0" fontId="20" fillId="0" borderId="109" xfId="0" applyFont="1" applyFill="1" applyBorder="1" applyAlignment="1">
      <alignment horizontal="center" vertical="center" wrapText="1"/>
    </xf>
    <xf numFmtId="0" fontId="17" fillId="0" borderId="109" xfId="0" applyFont="1" applyFill="1" applyBorder="1" applyAlignment="1">
      <alignment horizontal="center" vertical="center" wrapText="1"/>
    </xf>
    <xf numFmtId="0" fontId="26" fillId="25" borderId="109" xfId="0" applyFont="1" applyFill="1" applyBorder="1" applyAlignment="1">
      <alignment vertical="center" wrapText="1"/>
    </xf>
    <xf numFmtId="3" fontId="17" fillId="0" borderId="158" xfId="0" applyNumberFormat="1" applyFont="1" applyBorder="1" applyAlignment="1">
      <alignment horizontal="left" vertical="center" wrapText="1"/>
    </xf>
    <xf numFmtId="3" fontId="17" fillId="0" borderId="159" xfId="0" applyNumberFormat="1" applyFont="1" applyBorder="1" applyAlignment="1">
      <alignment horizontal="left" vertical="center" wrapText="1"/>
    </xf>
    <xf numFmtId="3" fontId="26" fillId="25" borderId="160" xfId="0" applyNumberFormat="1" applyFont="1" applyFill="1" applyBorder="1" applyAlignment="1">
      <alignment vertical="center" wrapText="1"/>
    </xf>
    <xf numFmtId="0" fontId="26" fillId="25" borderId="143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/>
    </xf>
    <xf numFmtId="3" fontId="17" fillId="0" borderId="141" xfId="0" applyNumberFormat="1" applyFont="1" applyBorder="1" applyAlignment="1">
      <alignment horizontal="left" vertical="center" wrapText="1"/>
    </xf>
    <xf numFmtId="0" fontId="26" fillId="25" borderId="142" xfId="0" applyFont="1" applyFill="1" applyBorder="1" applyAlignment="1">
      <alignment vertical="center" wrapText="1"/>
    </xf>
    <xf numFmtId="3" fontId="17" fillId="0" borderId="110" xfId="0" applyNumberFormat="1" applyFont="1" applyBorder="1" applyAlignment="1">
      <alignment horizontal="left" vertical="center" wrapText="1"/>
    </xf>
    <xf numFmtId="3" fontId="17" fillId="0" borderId="144" xfId="0" applyNumberFormat="1" applyFont="1" applyBorder="1" applyAlignment="1">
      <alignment horizontal="left" vertical="center" wrapText="1"/>
    </xf>
    <xf numFmtId="0" fontId="26" fillId="25" borderId="111" xfId="0" applyFont="1" applyFill="1" applyBorder="1" applyAlignment="1">
      <alignment vertical="center" wrapText="1"/>
    </xf>
    <xf numFmtId="0" fontId="26" fillId="25" borderId="92" xfId="0" applyFont="1" applyFill="1" applyBorder="1" applyAlignment="1">
      <alignment vertical="center" wrapText="1"/>
    </xf>
    <xf numFmtId="3" fontId="23" fillId="23" borderId="152" xfId="0" applyNumberFormat="1" applyFont="1" applyFill="1" applyBorder="1" applyAlignment="1">
      <alignment horizontal="center" vertical="center" wrapText="1"/>
    </xf>
    <xf numFmtId="3" fontId="23" fillId="23" borderId="153" xfId="0" applyNumberFormat="1" applyFont="1" applyFill="1" applyBorder="1" applyAlignment="1">
      <alignment horizontal="center" vertical="center" wrapText="1"/>
    </xf>
    <xf numFmtId="3" fontId="23" fillId="23" borderId="155" xfId="0" applyNumberFormat="1" applyFont="1" applyFill="1" applyBorder="1" applyAlignment="1">
      <alignment horizontal="center" vertical="center" wrapText="1"/>
    </xf>
    <xf numFmtId="3" fontId="23" fillId="23" borderId="156" xfId="0" applyNumberFormat="1" applyFont="1" applyFill="1" applyBorder="1" applyAlignment="1">
      <alignment horizontal="center" vertical="center" wrapText="1"/>
    </xf>
    <xf numFmtId="3" fontId="23" fillId="23" borderId="154" xfId="0" applyNumberFormat="1" applyFont="1" applyFill="1" applyBorder="1" applyAlignment="1">
      <alignment horizontal="center" vertical="center" wrapText="1"/>
    </xf>
    <xf numFmtId="3" fontId="23" fillId="23" borderId="157" xfId="0" applyNumberFormat="1" applyFont="1" applyFill="1" applyBorder="1" applyAlignment="1">
      <alignment horizontal="center" vertical="center" wrapText="1"/>
    </xf>
    <xf numFmtId="0" fontId="26" fillId="25" borderId="124" xfId="0" applyFont="1" applyFill="1" applyBorder="1" applyAlignment="1">
      <alignment horizontal="center" vertical="center" wrapText="1"/>
    </xf>
    <xf numFmtId="0" fontId="26" fillId="25" borderId="126" xfId="0" applyFont="1" applyFill="1" applyBorder="1" applyAlignment="1">
      <alignment horizontal="center" vertical="center" wrapText="1"/>
    </xf>
    <xf numFmtId="3" fontId="37" fillId="0" borderId="0" xfId="0" applyNumberFormat="1" applyFont="1" applyFill="1" applyAlignment="1">
      <alignment horizontal="left" vertical="center" wrapText="1"/>
    </xf>
    <xf numFmtId="3" fontId="46" fillId="0" borderId="0" xfId="0" applyNumberFormat="1" applyFont="1" applyBorder="1" applyAlignment="1">
      <alignment horizontal="center"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0" fontId="26" fillId="25" borderId="97" xfId="0" applyFont="1" applyFill="1" applyBorder="1" applyAlignment="1">
      <alignment horizontal="center" vertical="center" wrapText="1"/>
    </xf>
    <xf numFmtId="0" fontId="26" fillId="25" borderId="98" xfId="0" applyFont="1" applyFill="1" applyBorder="1" applyAlignment="1">
      <alignment horizontal="center" vertical="center" wrapText="1"/>
    </xf>
    <xf numFmtId="0" fontId="26" fillId="25" borderId="99" xfId="0" applyFont="1" applyFill="1" applyBorder="1" applyAlignment="1">
      <alignment horizontal="center" vertical="center" wrapText="1"/>
    </xf>
    <xf numFmtId="3" fontId="26" fillId="25" borderId="92" xfId="0" applyNumberFormat="1" applyFont="1" applyFill="1" applyBorder="1" applyAlignment="1">
      <alignment vertical="center" wrapText="1"/>
    </xf>
    <xf numFmtId="3" fontId="26" fillId="25" borderId="96" xfId="0" applyNumberFormat="1" applyFont="1" applyFill="1" applyBorder="1" applyAlignment="1">
      <alignment vertical="center" wrapText="1"/>
    </xf>
    <xf numFmtId="0" fontId="26" fillId="25" borderId="96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 indent="1"/>
    </xf>
    <xf numFmtId="3" fontId="17" fillId="0" borderId="141" xfId="0" applyNumberFormat="1" applyFont="1" applyBorder="1" applyAlignment="1">
      <alignment horizontal="left" vertical="center" wrapText="1" indent="1"/>
    </xf>
    <xf numFmtId="3" fontId="25" fillId="0" borderId="124" xfId="0" applyNumberFormat="1" applyFont="1" applyFill="1" applyBorder="1" applyAlignment="1">
      <alignment vertical="center"/>
    </xf>
    <xf numFmtId="3" fontId="25" fillId="0" borderId="126" xfId="0" applyNumberFormat="1" applyFont="1" applyFill="1" applyBorder="1" applyAlignment="1">
      <alignment vertical="center"/>
    </xf>
    <xf numFmtId="3" fontId="25" fillId="24" borderId="104" xfId="0" applyNumberFormat="1" applyFont="1" applyFill="1" applyBorder="1" applyAlignment="1">
      <alignment horizontal="center" vertical="center"/>
    </xf>
    <xf numFmtId="3" fontId="25" fillId="24" borderId="105" xfId="0" applyNumberFormat="1" applyFont="1" applyFill="1" applyBorder="1" applyAlignment="1">
      <alignment horizontal="center" vertical="center"/>
    </xf>
    <xf numFmtId="3" fontId="17" fillId="0" borderId="110" xfId="0" applyNumberFormat="1" applyFont="1" applyBorder="1" applyAlignment="1">
      <alignment horizontal="left" vertical="center" wrapText="1" indent="1"/>
    </xf>
    <xf numFmtId="3" fontId="17" fillId="0" borderId="144" xfId="0" applyNumberFormat="1" applyFont="1" applyBorder="1" applyAlignment="1">
      <alignment horizontal="left" vertical="center" wrapText="1" indent="1"/>
    </xf>
    <xf numFmtId="3" fontId="25" fillId="24" borderId="97" xfId="0" applyNumberFormat="1" applyFont="1" applyFill="1" applyBorder="1" applyAlignment="1">
      <alignment horizontal="center" vertical="center"/>
    </xf>
    <xf numFmtId="3" fontId="25" fillId="24" borderId="99" xfId="0" applyNumberFormat="1" applyFont="1" applyFill="1" applyBorder="1" applyAlignment="1">
      <alignment horizontal="center" vertical="center"/>
    </xf>
    <xf numFmtId="3" fontId="10" fillId="6" borderId="60" xfId="0" applyNumberFormat="1" applyFont="1" applyFill="1" applyBorder="1" applyAlignment="1" applyProtection="1">
      <alignment horizontal="center" vertical="center"/>
    </xf>
    <xf numFmtId="3" fontId="10" fillId="6" borderId="61" xfId="0" applyNumberFormat="1" applyFont="1" applyFill="1" applyBorder="1" applyAlignment="1" applyProtection="1">
      <alignment horizontal="center" vertical="center"/>
    </xf>
    <xf numFmtId="3" fontId="10" fillId="6" borderId="62" xfId="0" applyNumberFormat="1" applyFont="1" applyFill="1" applyBorder="1" applyAlignment="1" applyProtection="1">
      <alignment horizontal="center" vertical="center"/>
    </xf>
    <xf numFmtId="3" fontId="10" fillId="6" borderId="27" xfId="0" applyNumberFormat="1" applyFont="1" applyFill="1" applyBorder="1" applyAlignment="1" applyProtection="1">
      <alignment horizontal="center" vertical="center"/>
    </xf>
    <xf numFmtId="3" fontId="10" fillId="6" borderId="7" xfId="0" applyNumberFormat="1" applyFont="1" applyFill="1" applyBorder="1" applyAlignment="1" applyProtection="1">
      <alignment horizontal="center" vertical="center"/>
    </xf>
    <xf numFmtId="3" fontId="10" fillId="6" borderId="63" xfId="0" applyNumberFormat="1" applyFont="1" applyFill="1" applyBorder="1" applyAlignment="1" applyProtection="1">
      <alignment horizontal="center" vertical="center"/>
    </xf>
    <xf numFmtId="3" fontId="10" fillId="6" borderId="64" xfId="0" applyNumberFormat="1" applyFont="1" applyFill="1" applyBorder="1" applyAlignment="1" applyProtection="1">
      <alignment horizontal="center" vertical="center"/>
    </xf>
    <xf numFmtId="3" fontId="10" fillId="6" borderId="5" xfId="0" applyNumberFormat="1" applyFont="1" applyFill="1" applyBorder="1" applyAlignment="1" applyProtection="1">
      <alignment horizontal="center" vertical="center"/>
    </xf>
    <xf numFmtId="3" fontId="10" fillId="6" borderId="58" xfId="0" applyNumberFormat="1" applyFont="1" applyFill="1" applyBorder="1" applyAlignment="1" applyProtection="1">
      <alignment horizontal="center" vertical="center"/>
    </xf>
    <xf numFmtId="3" fontId="10" fillId="6" borderId="65" xfId="0" applyNumberFormat="1" applyFont="1" applyFill="1" applyBorder="1" applyAlignment="1" applyProtection="1">
      <alignment horizontal="center" vertical="center"/>
    </xf>
    <xf numFmtId="3" fontId="10" fillId="6" borderId="66" xfId="0" applyNumberFormat="1" applyFont="1" applyFill="1" applyBorder="1" applyAlignment="1" applyProtection="1">
      <alignment horizontal="center" vertical="center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1" fillId="16" borderId="57" xfId="0" applyNumberFormat="1" applyFont="1" applyFill="1" applyBorder="1" applyAlignment="1" applyProtection="1">
      <alignment horizontal="center" vertical="center" wrapText="1"/>
    </xf>
    <xf numFmtId="3" fontId="11" fillId="16" borderId="33" xfId="0" applyNumberFormat="1" applyFont="1" applyFill="1" applyBorder="1" applyAlignment="1" applyProtection="1">
      <alignment horizontal="center" vertical="center" wrapText="1"/>
    </xf>
    <xf numFmtId="3" fontId="10" fillId="19" borderId="67" xfId="0" applyNumberFormat="1" applyFont="1" applyFill="1" applyBorder="1" applyAlignment="1" applyProtection="1">
      <alignment horizontal="center" vertical="center" wrapText="1"/>
    </xf>
    <xf numFmtId="3" fontId="10" fillId="19" borderId="68" xfId="0" applyNumberFormat="1" applyFont="1" applyFill="1" applyBorder="1" applyAlignment="1" applyProtection="1">
      <alignment horizontal="center" vertical="center" wrapText="1"/>
    </xf>
    <xf numFmtId="3" fontId="10" fillId="19" borderId="69" xfId="0" applyNumberFormat="1" applyFont="1" applyFill="1" applyBorder="1" applyAlignment="1" applyProtection="1">
      <alignment horizontal="center" vertical="center" wrapText="1"/>
    </xf>
    <xf numFmtId="3" fontId="14" fillId="3" borderId="70" xfId="0" applyNumberFormat="1" applyFont="1" applyFill="1" applyBorder="1" applyAlignment="1" applyProtection="1">
      <alignment horizontal="center" vertical="center" wrapText="1"/>
    </xf>
    <xf numFmtId="3" fontId="14" fillId="3" borderId="71" xfId="0" applyNumberFormat="1" applyFont="1" applyFill="1" applyBorder="1" applyAlignment="1" applyProtection="1">
      <alignment horizontal="center" vertical="center" wrapText="1"/>
    </xf>
    <xf numFmtId="3" fontId="14" fillId="3" borderId="5" xfId="0" applyNumberFormat="1" applyFont="1" applyFill="1" applyBorder="1" applyAlignment="1" applyProtection="1">
      <alignment horizontal="center" vertical="center" wrapText="1"/>
    </xf>
    <xf numFmtId="3" fontId="14" fillId="3" borderId="6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3" fillId="6" borderId="5" xfId="0" applyNumberFormat="1" applyFont="1" applyFill="1" applyBorder="1" applyAlignment="1" applyProtection="1">
      <alignment horizontal="center" vertical="center"/>
      <protection locked="0"/>
    </xf>
    <xf numFmtId="3" fontId="13" fillId="6" borderId="6" xfId="0" applyNumberFormat="1" applyFont="1" applyFill="1" applyBorder="1" applyAlignment="1" applyProtection="1">
      <alignment horizontal="center" vertical="center"/>
      <protection locked="0"/>
    </xf>
    <xf numFmtId="3" fontId="14" fillId="2" borderId="3" xfId="0" applyNumberFormat="1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left" vertical="center" wrapText="1"/>
    </xf>
    <xf numFmtId="0" fontId="3" fillId="6" borderId="0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0" xfId="0" applyFont="1" applyFill="1" applyBorder="1" applyAlignment="1" applyProtection="1">
      <alignment horizontal="left" vertical="center" wrapText="1"/>
    </xf>
    <xf numFmtId="0" fontId="4" fillId="6" borderId="56" xfId="0" applyFont="1" applyFill="1" applyBorder="1" applyAlignment="1" applyProtection="1">
      <alignment horizontal="left" vertical="center" wrapText="1"/>
    </xf>
    <xf numFmtId="0" fontId="4" fillId="6" borderId="54" xfId="0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" xfId="0" applyNumberFormat="1" applyFont="1" applyFill="1" applyBorder="1" applyAlignment="1" applyProtection="1">
      <alignment horizontal="center" vertical="center" wrapText="1"/>
    </xf>
    <xf numFmtId="3" fontId="13" fillId="2" borderId="70" xfId="0" applyNumberFormat="1" applyFont="1" applyFill="1" applyBorder="1" applyAlignment="1" applyProtection="1">
      <alignment horizontal="center" vertical="center" wrapText="1"/>
    </xf>
    <xf numFmtId="3" fontId="13" fillId="2" borderId="71" xfId="0" applyNumberFormat="1" applyFont="1" applyFill="1" applyBorder="1" applyAlignment="1" applyProtection="1">
      <alignment horizontal="center" vertical="center" wrapText="1"/>
    </xf>
    <xf numFmtId="3" fontId="13" fillId="6" borderId="7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1" xfId="0" applyNumberFormat="1" applyFont="1" applyFill="1" applyBorder="1" applyAlignment="1" applyProtection="1">
      <alignment horizontal="center" vertical="center" wrapText="1"/>
      <protection locked="0"/>
    </xf>
    <xf numFmtId="3" fontId="11" fillId="3" borderId="35" xfId="0" applyNumberFormat="1" applyFont="1" applyFill="1" applyBorder="1" applyAlignment="1" applyProtection="1">
      <alignment horizontal="center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1" fillId="3" borderId="57" xfId="0" applyNumberFormat="1" applyFont="1" applyFill="1" applyBorder="1" applyAlignment="1" applyProtection="1">
      <alignment horizontal="center" vertical="center" wrapText="1"/>
    </xf>
    <xf numFmtId="3" fontId="11" fillId="3" borderId="33" xfId="0" applyNumberFormat="1" applyFont="1" applyFill="1" applyBorder="1" applyAlignment="1" applyProtection="1">
      <alignment horizontal="center" vertical="center" wrapText="1"/>
    </xf>
    <xf numFmtId="3" fontId="11" fillId="3" borderId="34" xfId="0" applyNumberFormat="1" applyFont="1" applyFill="1" applyBorder="1" applyAlignment="1" applyProtection="1">
      <alignment horizontal="center" vertical="center" wrapText="1"/>
    </xf>
    <xf numFmtId="3" fontId="11" fillId="3" borderId="18" xfId="0" applyNumberFormat="1" applyFont="1" applyFill="1" applyBorder="1" applyAlignment="1" applyProtection="1">
      <alignment horizontal="center" vertical="center" wrapText="1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3" fillId="6" borderId="3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1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39" xfId="0" applyNumberFormat="1" applyFont="1" applyFill="1" applyBorder="1" applyAlignment="1" applyProtection="1">
      <alignment horizontal="center" vertical="center" wrapText="1"/>
    </xf>
    <xf numFmtId="3" fontId="13" fillId="2" borderId="11" xfId="0" applyNumberFormat="1" applyFont="1" applyFill="1" applyBorder="1" applyAlignment="1" applyProtection="1">
      <alignment horizontal="center" vertical="center" wrapText="1"/>
    </xf>
    <xf numFmtId="3" fontId="11" fillId="3" borderId="27" xfId="0" applyNumberFormat="1" applyFont="1" applyFill="1" applyBorder="1" applyAlignment="1" applyProtection="1">
      <alignment horizontal="center" vertical="center" wrapText="1"/>
    </xf>
    <xf numFmtId="3" fontId="11" fillId="3" borderId="7" xfId="0" applyNumberFormat="1" applyFont="1" applyFill="1" applyBorder="1" applyAlignment="1" applyProtection="1">
      <alignment horizontal="center" vertical="center" wrapText="1"/>
    </xf>
    <xf numFmtId="3" fontId="11" fillId="3" borderId="6" xfId="0" applyNumberFormat="1" applyFont="1" applyFill="1" applyBorder="1" applyAlignment="1" applyProtection="1">
      <alignment horizontal="center" vertical="center" wrapText="1"/>
    </xf>
    <xf numFmtId="3" fontId="11" fillId="6" borderId="4" xfId="0" applyNumberFormat="1" applyFont="1" applyFill="1" applyBorder="1" applyAlignment="1" applyProtection="1">
      <alignment horizontal="left" vertical="center" wrapText="1"/>
    </xf>
    <xf numFmtId="3" fontId="11" fillId="6" borderId="0" xfId="0" applyNumberFormat="1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left" vertical="center" wrapText="1"/>
    </xf>
    <xf numFmtId="3" fontId="12" fillId="6" borderId="3" xfId="0" applyNumberFormat="1" applyFont="1" applyFill="1" applyBorder="1" applyAlignment="1" applyProtection="1">
      <alignment horizontal="left" vertical="center" wrapText="1"/>
    </xf>
    <xf numFmtId="3" fontId="14" fillId="3" borderId="39" xfId="0" applyNumberFormat="1" applyFont="1" applyFill="1" applyBorder="1" applyAlignment="1" applyProtection="1">
      <alignment horizontal="center" vertical="center" wrapText="1"/>
    </xf>
    <xf numFmtId="3" fontId="14" fillId="3" borderId="11" xfId="0" applyNumberFormat="1" applyFont="1" applyFill="1" applyBorder="1" applyAlignment="1" applyProtection="1">
      <alignment horizontal="center" vertical="center" wrapText="1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11" fillId="3" borderId="31" xfId="0" applyNumberFormat="1" applyFont="1" applyFill="1" applyBorder="1" applyAlignment="1" applyProtection="1">
      <alignment horizontal="center" vertical="center" wrapText="1"/>
    </xf>
    <xf numFmtId="3" fontId="11" fillId="3" borderId="32" xfId="0" applyNumberFormat="1" applyFont="1" applyFill="1" applyBorder="1" applyAlignment="1" applyProtection="1">
      <alignment horizontal="center" vertical="center" wrapText="1"/>
    </xf>
    <xf numFmtId="3" fontId="11" fillId="3" borderId="25" xfId="0" applyNumberFormat="1" applyFont="1" applyFill="1" applyBorder="1" applyAlignment="1" applyProtection="1">
      <alignment horizontal="center" vertical="center" wrapText="1"/>
    </xf>
    <xf numFmtId="3" fontId="11" fillId="3" borderId="2" xfId="0" applyNumberFormat="1" applyFont="1" applyFill="1" applyBorder="1" applyAlignment="1" applyProtection="1">
      <alignment horizontal="center" vertical="center" wrapText="1"/>
    </xf>
    <xf numFmtId="3" fontId="11" fillId="3" borderId="23" xfId="0" applyNumberFormat="1" applyFont="1" applyFill="1" applyBorder="1" applyAlignment="1" applyProtection="1">
      <alignment horizontal="center" vertical="center" wrapText="1"/>
    </xf>
    <xf numFmtId="3" fontId="11" fillId="3" borderId="1" xfId="0" applyNumberFormat="1" applyFont="1" applyFill="1" applyBorder="1" applyAlignment="1" applyProtection="1">
      <alignment horizontal="center" vertical="center" wrapText="1"/>
    </xf>
    <xf numFmtId="3" fontId="11" fillId="6" borderId="35" xfId="0" applyNumberFormat="1" applyFont="1" applyFill="1" applyBorder="1" applyAlignment="1" applyProtection="1">
      <alignment horizontal="center" vertical="center" wrapText="1"/>
    </xf>
    <xf numFmtId="3" fontId="11" fillId="6" borderId="3" xfId="0" applyNumberFormat="1" applyFont="1" applyFill="1" applyBorder="1" applyAlignment="1" applyProtection="1">
      <alignment horizontal="center" vertical="center" wrapText="1"/>
    </xf>
    <xf numFmtId="3" fontId="13" fillId="6" borderId="1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2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9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7" xfId="0" applyNumberFormat="1" applyFont="1" applyFill="1" applyBorder="1" applyAlignment="1" applyProtection="1">
      <alignment horizontal="center" vertical="center" wrapText="1"/>
    </xf>
    <xf numFmtId="3" fontId="13" fillId="6" borderId="72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27" xfId="0" applyNumberFormat="1" applyFont="1" applyFill="1" applyBorder="1" applyAlignment="1" applyProtection="1">
      <alignment horizontal="left" vertical="center" wrapText="1"/>
    </xf>
    <xf numFmtId="3" fontId="11" fillId="6" borderId="7" xfId="0" applyNumberFormat="1" applyFont="1" applyFill="1" applyBorder="1" applyAlignment="1" applyProtection="1">
      <alignment horizontal="left" vertical="center" wrapText="1"/>
    </xf>
    <xf numFmtId="3" fontId="14" fillId="3" borderId="49" xfId="0" applyNumberFormat="1" applyFont="1" applyFill="1" applyBorder="1" applyAlignment="1" applyProtection="1">
      <alignment horizontal="center" vertical="center"/>
    </xf>
    <xf numFmtId="0" fontId="13" fillId="3" borderId="73" xfId="0" applyFont="1" applyFill="1" applyBorder="1" applyProtection="1"/>
    <xf numFmtId="3" fontId="11" fillId="3" borderId="5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1" fillId="3" borderId="31" xfId="0" applyNumberFormat="1" applyFont="1" applyFill="1" applyBorder="1" applyAlignment="1" applyProtection="1">
      <alignment horizontal="center" vertical="center"/>
    </xf>
    <xf numFmtId="3" fontId="11" fillId="3" borderId="32" xfId="0" applyNumberFormat="1" applyFont="1" applyFill="1" applyBorder="1" applyAlignment="1" applyProtection="1">
      <alignment horizontal="center" vertical="center"/>
    </xf>
    <xf numFmtId="3" fontId="11" fillId="3" borderId="25" xfId="0" applyNumberFormat="1" applyFont="1" applyFill="1" applyBorder="1" applyAlignment="1" applyProtection="1">
      <alignment horizontal="center" vertical="center"/>
    </xf>
    <xf numFmtId="3" fontId="11" fillId="3" borderId="2" xfId="0" applyNumberFormat="1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57" xfId="0" applyFont="1" applyFill="1" applyBorder="1" applyAlignment="1" applyProtection="1">
      <alignment horizontal="center" vertical="center"/>
    </xf>
    <xf numFmtId="0" fontId="8" fillId="3" borderId="74" xfId="0" applyFont="1" applyFill="1" applyBorder="1" applyAlignment="1" applyProtection="1">
      <alignment horizontal="center" vertical="center"/>
    </xf>
    <xf numFmtId="0" fontId="8" fillId="3" borderId="75" xfId="0" applyFont="1" applyFill="1" applyBorder="1" applyAlignment="1" applyProtection="1">
      <alignment horizontal="center" vertical="center"/>
    </xf>
    <xf numFmtId="0" fontId="8" fillId="3" borderId="76" xfId="0" applyFont="1" applyFill="1" applyBorder="1" applyAlignment="1" applyProtection="1">
      <alignment horizontal="center" vertical="center"/>
    </xf>
    <xf numFmtId="3" fontId="14" fillId="2" borderId="5" xfId="0" applyNumberFormat="1" applyFont="1" applyFill="1" applyBorder="1" applyAlignment="1" applyProtection="1">
      <alignment horizontal="center" vertical="center"/>
    </xf>
    <xf numFmtId="3" fontId="14" fillId="2" borderId="6" xfId="0" applyNumberFormat="1" applyFont="1" applyFill="1" applyBorder="1" applyAlignment="1" applyProtection="1">
      <alignment horizontal="center" vertical="center"/>
    </xf>
    <xf numFmtId="3" fontId="11" fillId="3" borderId="31" xfId="0" applyNumberFormat="1" applyFont="1" applyFill="1" applyBorder="1" applyAlignment="1" applyProtection="1">
      <alignment horizontal="left" vertical="center"/>
    </xf>
    <xf numFmtId="3" fontId="11" fillId="3" borderId="32" xfId="0" applyNumberFormat="1" applyFont="1" applyFill="1" applyBorder="1" applyAlignment="1" applyProtection="1">
      <alignment horizontal="left" vertical="center"/>
    </xf>
    <xf numFmtId="3" fontId="11" fillId="3" borderId="33" xfId="0" applyNumberFormat="1" applyFont="1" applyFill="1" applyBorder="1" applyAlignment="1" applyProtection="1">
      <alignment horizontal="left" vertical="center"/>
    </xf>
    <xf numFmtId="3" fontId="11" fillId="3" borderId="25" xfId="0" applyNumberFormat="1" applyFont="1" applyFill="1" applyBorder="1" applyAlignment="1" applyProtection="1">
      <alignment horizontal="left" vertical="center"/>
    </xf>
    <xf numFmtId="3" fontId="11" fillId="3" borderId="2" xfId="0" applyNumberFormat="1" applyFont="1" applyFill="1" applyBorder="1" applyAlignment="1" applyProtection="1">
      <alignment horizontal="left" vertical="center"/>
    </xf>
    <xf numFmtId="3" fontId="11" fillId="3" borderId="23" xfId="0" applyNumberFormat="1" applyFont="1" applyFill="1" applyBorder="1" applyAlignment="1" applyProtection="1">
      <alignment horizontal="left" vertical="center"/>
    </xf>
    <xf numFmtId="0" fontId="8" fillId="3" borderId="3" xfId="0" applyFont="1" applyFill="1" applyBorder="1" applyAlignment="1" applyProtection="1">
      <alignment horizontal="center" vertical="center"/>
    </xf>
    <xf numFmtId="49" fontId="8" fillId="3" borderId="5" xfId="0" applyNumberFormat="1" applyFont="1" applyFill="1" applyBorder="1" applyAlignment="1" applyProtection="1">
      <alignment horizontal="center" vertical="center"/>
    </xf>
    <xf numFmtId="49" fontId="8" fillId="3" borderId="6" xfId="0" applyNumberFormat="1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4" fillId="3" borderId="77" xfId="0" applyNumberFormat="1" applyFont="1" applyFill="1" applyBorder="1" applyAlignment="1" applyProtection="1">
      <alignment horizontal="center" vertical="center"/>
    </xf>
    <xf numFmtId="3" fontId="14" fillId="3" borderId="78" xfId="0" applyNumberFormat="1" applyFont="1" applyFill="1" applyBorder="1" applyAlignment="1" applyProtection="1">
      <alignment horizontal="center"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vertical="center"/>
    </xf>
    <xf numFmtId="3" fontId="8" fillId="6" borderId="25" xfId="0" applyNumberFormat="1" applyFont="1" applyFill="1" applyBorder="1" applyAlignment="1" applyProtection="1">
      <alignment horizontal="left"/>
    </xf>
    <xf numFmtId="3" fontId="8" fillId="6" borderId="2" xfId="0" applyNumberFormat="1" applyFont="1" applyFill="1" applyBorder="1" applyAlignment="1" applyProtection="1">
      <alignment horizontal="left"/>
    </xf>
    <xf numFmtId="3" fontId="8" fillId="6" borderId="0" xfId="0" applyNumberFormat="1" applyFont="1" applyFill="1" applyBorder="1" applyAlignment="1" applyProtection="1">
      <alignment horizontal="left"/>
    </xf>
    <xf numFmtId="3" fontId="11" fillId="2" borderId="31" xfId="0" applyNumberFormat="1" applyFont="1" applyFill="1" applyBorder="1" applyAlignment="1" applyProtection="1">
      <alignment horizontal="left" vertical="center"/>
    </xf>
    <xf numFmtId="3" fontId="11" fillId="2" borderId="32" xfId="0" applyNumberFormat="1" applyFont="1" applyFill="1" applyBorder="1" applyAlignment="1" applyProtection="1">
      <alignment horizontal="left" vertical="center"/>
    </xf>
    <xf numFmtId="3" fontId="11" fillId="2" borderId="33" xfId="0" applyNumberFormat="1" applyFont="1" applyFill="1" applyBorder="1" applyAlignment="1" applyProtection="1">
      <alignment horizontal="left" vertical="center"/>
    </xf>
    <xf numFmtId="3" fontId="11" fillId="2" borderId="25" xfId="0" applyNumberFormat="1" applyFont="1" applyFill="1" applyBorder="1" applyAlignment="1" applyProtection="1">
      <alignment horizontal="left" vertical="center"/>
    </xf>
    <xf numFmtId="3" fontId="11" fillId="2" borderId="2" xfId="0" applyNumberFormat="1" applyFont="1" applyFill="1" applyBorder="1" applyAlignment="1" applyProtection="1">
      <alignment horizontal="left" vertical="center"/>
    </xf>
    <xf numFmtId="3" fontId="11" fillId="2" borderId="23" xfId="0" applyNumberFormat="1" applyFont="1" applyFill="1" applyBorder="1" applyAlignment="1" applyProtection="1">
      <alignment horizontal="left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3" fontId="11" fillId="2" borderId="7" xfId="0" applyNumberFormat="1" applyFont="1" applyFill="1" applyBorder="1" applyAlignment="1" applyProtection="1">
      <alignment horizontal="center" vertical="center"/>
    </xf>
    <xf numFmtId="3" fontId="11" fillId="2" borderId="6" xfId="0" applyNumberFormat="1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center" vertical="center"/>
    </xf>
    <xf numFmtId="3" fontId="12" fillId="6" borderId="35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horizontal="left" vertical="center"/>
    </xf>
    <xf numFmtId="3" fontId="8" fillId="6" borderId="3" xfId="0" applyNumberFormat="1" applyFont="1" applyFill="1" applyBorder="1" applyAlignment="1" applyProtection="1">
      <alignment horizontal="center" vertical="center"/>
    </xf>
    <xf numFmtId="3" fontId="13" fillId="6" borderId="7" xfId="0" applyNumberFormat="1" applyFont="1" applyFill="1" applyBorder="1" applyAlignment="1" applyProtection="1">
      <alignment horizontal="center" vertical="center"/>
      <protection locked="0"/>
    </xf>
    <xf numFmtId="3" fontId="14" fillId="3" borderId="3" xfId="0" applyNumberFormat="1" applyFont="1" applyFill="1" applyBorder="1" applyAlignment="1" applyProtection="1">
      <alignment horizontal="center" vertical="center"/>
    </xf>
    <xf numFmtId="3" fontId="11" fillId="3" borderId="35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1" fillId="3" borderId="57" xfId="0" applyNumberFormat="1" applyFont="1" applyFill="1" applyBorder="1" applyAlignment="1" applyProtection="1">
      <alignment horizontal="center" vertical="center"/>
    </xf>
    <xf numFmtId="3" fontId="11" fillId="3" borderId="33" xfId="0" applyNumberFormat="1" applyFont="1" applyFill="1" applyBorder="1" applyAlignment="1" applyProtection="1">
      <alignment horizontal="center" vertical="center"/>
    </xf>
    <xf numFmtId="3" fontId="11" fillId="6" borderId="5" xfId="0" applyNumberFormat="1" applyFont="1" applyFill="1" applyBorder="1" applyAlignment="1" applyProtection="1">
      <alignment horizontal="center" vertical="center"/>
    </xf>
    <xf numFmtId="3" fontId="11" fillId="6" borderId="7" xfId="0" applyNumberFormat="1" applyFont="1" applyFill="1" applyBorder="1" applyAlignment="1" applyProtection="1">
      <alignment horizontal="center" vertical="center"/>
    </xf>
    <xf numFmtId="3" fontId="11" fillId="6" borderId="6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12" fillId="3" borderId="35" xfId="0" applyNumberFormat="1" applyFont="1" applyFill="1" applyBorder="1" applyAlignment="1" applyProtection="1">
      <alignment horizontal="left" vertical="center"/>
    </xf>
    <xf numFmtId="3" fontId="12" fillId="3" borderId="3" xfId="0" applyNumberFormat="1" applyFont="1" applyFill="1" applyBorder="1" applyAlignment="1" applyProtection="1">
      <alignment horizontal="left" vertical="center"/>
    </xf>
    <xf numFmtId="3" fontId="13" fillId="3" borderId="5" xfId="0" applyNumberFormat="1" applyFont="1" applyFill="1" applyBorder="1" applyAlignment="1" applyProtection="1">
      <alignment horizontal="center" vertical="center"/>
    </xf>
    <xf numFmtId="3" fontId="13" fillId="3" borderId="7" xfId="0" applyNumberFormat="1" applyFont="1" applyFill="1" applyBorder="1" applyAlignment="1" applyProtection="1">
      <alignment horizontal="center" vertical="center"/>
    </xf>
    <xf numFmtId="3" fontId="13" fillId="3" borderId="6" xfId="0" applyNumberFormat="1" applyFont="1" applyFill="1" applyBorder="1" applyAlignment="1" applyProtection="1">
      <alignment horizontal="center" vertical="center"/>
    </xf>
    <xf numFmtId="3" fontId="13" fillId="6" borderId="57" xfId="0" applyNumberFormat="1" applyFont="1" applyFill="1" applyBorder="1" applyAlignment="1" applyProtection="1">
      <alignment horizontal="center" vertical="center"/>
      <protection locked="0"/>
    </xf>
    <xf numFmtId="3" fontId="13" fillId="6" borderId="32" xfId="0" applyNumberFormat="1" applyFont="1" applyFill="1" applyBorder="1" applyAlignment="1" applyProtection="1">
      <alignment horizontal="center" vertical="center"/>
      <protection locked="0"/>
    </xf>
    <xf numFmtId="3" fontId="13" fillId="6" borderId="33" xfId="0" applyNumberFormat="1" applyFont="1" applyFill="1" applyBorder="1" applyAlignment="1" applyProtection="1">
      <alignment horizontal="center" vertical="center"/>
      <protection locked="0"/>
    </xf>
    <xf numFmtId="3" fontId="13" fillId="6" borderId="1" xfId="0" applyNumberFormat="1" applyFont="1" applyFill="1" applyBorder="1" applyAlignment="1" applyProtection="1">
      <alignment horizontal="center" vertical="center"/>
      <protection locked="0"/>
    </xf>
    <xf numFmtId="3" fontId="13" fillId="6" borderId="2" xfId="0" applyNumberFormat="1" applyFont="1" applyFill="1" applyBorder="1" applyAlignment="1" applyProtection="1">
      <alignment horizontal="center" vertical="center"/>
      <protection locked="0"/>
    </xf>
    <xf numFmtId="3" fontId="13" fillId="6" borderId="23" xfId="0" applyNumberFormat="1" applyFont="1" applyFill="1" applyBorder="1" applyAlignment="1" applyProtection="1">
      <alignment horizontal="center" vertical="center"/>
      <protection locked="0"/>
    </xf>
    <xf numFmtId="3" fontId="13" fillId="6" borderId="2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3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9" xfId="0" applyNumberFormat="1" applyFont="1" applyFill="1" applyBorder="1" applyAlignment="1" applyProtection="1">
      <alignment horizontal="center" vertical="center"/>
      <protection locked="0"/>
    </xf>
    <xf numFmtId="3" fontId="13" fillId="16" borderId="9" xfId="0" applyNumberFormat="1" applyFont="1" applyFill="1" applyBorder="1" applyAlignment="1" applyProtection="1">
      <alignment horizontal="center" vertical="center"/>
      <protection locked="0"/>
    </xf>
    <xf numFmtId="3" fontId="13" fillId="1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1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/>
      <protection locked="0"/>
    </xf>
    <xf numFmtId="3" fontId="11" fillId="3" borderId="27" xfId="0" applyNumberFormat="1" applyFont="1" applyFill="1" applyBorder="1" applyAlignment="1" applyProtection="1">
      <alignment horizontal="center" vertical="center"/>
    </xf>
    <xf numFmtId="3" fontId="11" fillId="3" borderId="7" xfId="0" applyNumberFormat="1" applyFont="1" applyFill="1" applyBorder="1" applyAlignment="1" applyProtection="1">
      <alignment horizontal="center" vertical="center"/>
    </xf>
    <xf numFmtId="3" fontId="11" fillId="3" borderId="6" xfId="0" applyNumberFormat="1" applyFont="1" applyFill="1" applyBorder="1" applyAlignment="1" applyProtection="1">
      <alignment horizontal="center" vertical="center"/>
    </xf>
    <xf numFmtId="3" fontId="14" fillId="3" borderId="5" xfId="0" applyNumberFormat="1" applyFont="1" applyFill="1" applyBorder="1" applyAlignment="1" applyProtection="1">
      <alignment horizontal="center" vertical="center"/>
    </xf>
    <xf numFmtId="3" fontId="14" fillId="3" borderId="7" xfId="0" applyNumberFormat="1" applyFont="1" applyFill="1" applyBorder="1" applyAlignment="1" applyProtection="1">
      <alignment horizontal="center" vertical="center"/>
    </xf>
    <xf numFmtId="3" fontId="14" fillId="3" borderId="6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3" fillId="6" borderId="53" xfId="0" applyNumberFormat="1" applyFont="1" applyFill="1" applyBorder="1" applyAlignment="1" applyProtection="1">
      <alignment horizontal="center" vertical="center"/>
      <protection locked="0"/>
    </xf>
    <xf numFmtId="3" fontId="11" fillId="2" borderId="35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 wrapText="1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6" xfId="0" applyNumberFormat="1" applyFont="1" applyFill="1" applyBorder="1" applyAlignment="1" applyProtection="1">
      <alignment horizontal="center" vertical="center" wrapText="1"/>
    </xf>
    <xf numFmtId="3" fontId="13" fillId="16" borderId="70" xfId="0" applyNumberFormat="1" applyFont="1" applyFill="1" applyBorder="1" applyAlignment="1" applyProtection="1">
      <alignment horizontal="center" vertical="center"/>
    </xf>
    <xf numFmtId="3" fontId="13" fillId="16" borderId="30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horizontal="center" vertical="center"/>
    </xf>
    <xf numFmtId="3" fontId="12" fillId="6" borderId="6" xfId="0" applyNumberFormat="1" applyFont="1" applyFill="1" applyBorder="1" applyAlignment="1" applyProtection="1">
      <alignment horizontal="center" vertical="center"/>
    </xf>
    <xf numFmtId="3" fontId="13" fillId="6" borderId="2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0" xfId="0" applyNumberFormat="1" applyFont="1" applyFill="1" applyBorder="1" applyAlignment="1" applyProtection="1">
      <alignment horizontal="center" vertical="center"/>
      <protection locked="0"/>
    </xf>
    <xf numFmtId="3" fontId="13" fillId="6" borderId="71" xfId="0" applyNumberFormat="1" applyFont="1" applyFill="1" applyBorder="1" applyAlignment="1" applyProtection="1">
      <alignment horizontal="center" vertical="center"/>
      <protection locked="0"/>
    </xf>
    <xf numFmtId="3" fontId="11" fillId="2" borderId="80" xfId="0" applyNumberFormat="1" applyFont="1" applyFill="1" applyBorder="1" applyAlignment="1" applyProtection="1">
      <alignment horizontal="center" vertical="center" wrapText="1"/>
    </xf>
    <xf numFmtId="3" fontId="11" fillId="2" borderId="81" xfId="0" applyNumberFormat="1" applyFont="1" applyFill="1" applyBorder="1" applyAlignment="1" applyProtection="1">
      <alignment horizontal="center" vertical="center" wrapText="1"/>
    </xf>
    <xf numFmtId="3" fontId="11" fillId="2" borderId="37" xfId="0" applyNumberFormat="1" applyFont="1" applyFill="1" applyBorder="1" applyAlignment="1" applyProtection="1">
      <alignment horizontal="center" vertical="center" wrapText="1"/>
    </xf>
    <xf numFmtId="3" fontId="11" fillId="16" borderId="3" xfId="0" applyNumberFormat="1" applyFont="1" applyFill="1" applyBorder="1" applyAlignment="1" applyProtection="1">
      <alignment horizontal="center" vertical="center" wrapText="1"/>
    </xf>
    <xf numFmtId="3" fontId="11" fillId="2" borderId="57" xfId="0" applyNumberFormat="1" applyFont="1" applyFill="1" applyBorder="1" applyAlignment="1" applyProtection="1">
      <alignment horizontal="center" vertical="center" wrapText="1"/>
    </xf>
    <xf numFmtId="3" fontId="11" fillId="2" borderId="32" xfId="0" applyNumberFormat="1" applyFont="1" applyFill="1" applyBorder="1" applyAlignment="1" applyProtection="1">
      <alignment horizontal="center" vertical="center" wrapText="1"/>
    </xf>
    <xf numFmtId="3" fontId="11" fillId="2" borderId="33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2" xfId="0" applyNumberFormat="1" applyFont="1" applyFill="1" applyBorder="1" applyAlignment="1" applyProtection="1">
      <alignment horizontal="center" vertical="center" wrapText="1"/>
    </xf>
    <xf numFmtId="3" fontId="11" fillId="2" borderId="23" xfId="0" applyNumberFormat="1" applyFont="1" applyFill="1" applyBorder="1" applyAlignment="1" applyProtection="1">
      <alignment horizontal="center" vertical="center" wrapText="1"/>
    </xf>
    <xf numFmtId="3" fontId="13" fillId="6" borderId="77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8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82" xfId="0" applyNumberFormat="1" applyFont="1" applyFill="1" applyBorder="1" applyAlignment="1" applyProtection="1">
      <alignment horizontal="center" vertical="center"/>
      <protection locked="0"/>
    </xf>
    <xf numFmtId="3" fontId="12" fillId="6" borderId="5" xfId="0" applyNumberFormat="1" applyFont="1" applyFill="1" applyBorder="1" applyAlignment="1" applyProtection="1">
      <alignment horizontal="center" vertical="center"/>
    </xf>
    <xf numFmtId="3" fontId="11" fillId="3" borderId="5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11" xfId="0" applyNumberFormat="1" applyFont="1" applyFill="1" applyBorder="1" applyAlignment="1" applyProtection="1">
      <alignment horizontal="center" vertical="center"/>
      <protection locked="0"/>
    </xf>
    <xf numFmtId="3" fontId="8" fillId="6" borderId="4" xfId="0" applyNumberFormat="1" applyFont="1" applyFill="1" applyBorder="1" applyAlignment="1" applyProtection="1">
      <alignment horizontal="left" vertical="center"/>
    </xf>
    <xf numFmtId="3" fontId="8" fillId="6" borderId="0" xfId="0" applyNumberFormat="1" applyFont="1" applyFill="1" applyBorder="1" applyAlignment="1" applyProtection="1">
      <alignment horizontal="left" vertical="center"/>
    </xf>
    <xf numFmtId="3" fontId="8" fillId="6" borderId="2" xfId="0" applyNumberFormat="1" applyFont="1" applyFill="1" applyBorder="1" applyAlignment="1" applyProtection="1">
      <alignment horizontal="left" vertical="center" wrapText="1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3" fontId="13" fillId="2" borderId="42" xfId="0" applyNumberFormat="1" applyFont="1" applyFill="1" applyBorder="1" applyAlignment="1" applyProtection="1">
      <alignment horizontal="center" vertical="center"/>
    </xf>
    <xf numFmtId="3" fontId="13" fillId="2" borderId="82" xfId="0" applyNumberFormat="1" applyFont="1" applyFill="1" applyBorder="1" applyAlignment="1" applyProtection="1">
      <alignment horizontal="center" vertical="center"/>
    </xf>
    <xf numFmtId="3" fontId="13" fillId="6" borderId="49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0" xfId="0" applyNumberFormat="1" applyFont="1" applyFill="1" applyBorder="1" applyAlignment="1" applyProtection="1">
      <alignment horizontal="center" vertical="center"/>
      <protection locked="0"/>
    </xf>
    <xf numFmtId="3" fontId="13" fillId="6" borderId="21" xfId="0" applyNumberFormat="1" applyFont="1" applyFill="1" applyBorder="1" applyAlignment="1" applyProtection="1">
      <alignment horizontal="center" vertical="center"/>
      <protection locked="0"/>
    </xf>
    <xf numFmtId="3" fontId="13" fillId="2" borderId="70" xfId="0" applyNumberFormat="1" applyFont="1" applyFill="1" applyBorder="1" applyAlignment="1" applyProtection="1">
      <alignment horizontal="center" vertical="center"/>
    </xf>
    <xf numFmtId="3" fontId="13" fillId="2" borderId="30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71" xfId="0" applyNumberFormat="1" applyFont="1" applyFill="1" applyBorder="1" applyAlignment="1" applyProtection="1">
      <alignment horizontal="center" vertical="center"/>
    </xf>
    <xf numFmtId="3" fontId="13" fillId="2" borderId="72" xfId="0" applyNumberFormat="1" applyFont="1" applyFill="1" applyBorder="1" applyAlignment="1" applyProtection="1">
      <alignment horizontal="center" vertical="center" wrapText="1"/>
    </xf>
    <xf numFmtId="3" fontId="13" fillId="2" borderId="26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1" fillId="3" borderId="80" xfId="0" applyNumberFormat="1" applyFont="1" applyFill="1" applyBorder="1" applyAlignment="1" applyProtection="1">
      <alignment horizontal="center" vertical="center" wrapText="1"/>
    </xf>
    <xf numFmtId="3" fontId="11" fillId="3" borderId="81" xfId="0" applyNumberFormat="1" applyFont="1" applyFill="1" applyBorder="1" applyAlignment="1" applyProtection="1">
      <alignment horizontal="center" vertical="center" wrapText="1"/>
    </xf>
    <xf numFmtId="3" fontId="11" fillId="3" borderId="8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3" fillId="6" borderId="22" xfId="0" applyNumberFormat="1" applyFont="1" applyFill="1" applyBorder="1" applyAlignment="1" applyProtection="1">
      <alignment horizontal="center" vertical="center"/>
      <protection locked="0"/>
    </xf>
    <xf numFmtId="3" fontId="11" fillId="3" borderId="0" xfId="0" applyNumberFormat="1" applyFont="1" applyFill="1" applyBorder="1" applyAlignment="1" applyProtection="1">
      <alignment horizontal="center" vertical="center" wrapText="1"/>
    </xf>
    <xf numFmtId="3" fontId="10" fillId="6" borderId="16" xfId="0" applyNumberFormat="1" applyFont="1" applyFill="1" applyBorder="1" applyAlignment="1" applyProtection="1">
      <alignment horizontal="center" vertical="center"/>
    </xf>
    <xf numFmtId="3" fontId="14" fillId="3" borderId="40" xfId="0" applyNumberFormat="1" applyFont="1" applyFill="1" applyBorder="1" applyAlignment="1" applyProtection="1">
      <alignment horizontal="center" vertical="center"/>
    </xf>
    <xf numFmtId="0" fontId="7" fillId="6" borderId="67" xfId="0" applyFont="1" applyFill="1" applyBorder="1" applyAlignment="1" applyProtection="1">
      <alignment horizontal="center" vertical="center" wrapText="1"/>
    </xf>
    <xf numFmtId="0" fontId="7" fillId="6" borderId="68" xfId="0" applyFont="1" applyFill="1" applyBorder="1" applyAlignment="1" applyProtection="1">
      <alignment horizontal="center" vertical="center" wrapText="1"/>
    </xf>
    <xf numFmtId="0" fontId="7" fillId="6" borderId="69" xfId="0" applyFont="1" applyFill="1" applyBorder="1" applyAlignment="1" applyProtection="1">
      <alignment horizontal="center" vertical="center" wrapText="1"/>
    </xf>
    <xf numFmtId="0" fontId="7" fillId="6" borderId="4" xfId="0" applyFont="1" applyFill="1" applyBorder="1" applyAlignment="1" applyProtection="1">
      <alignment horizontal="center" vertical="center" wrapText="1"/>
    </xf>
    <xf numFmtId="0" fontId="7" fillId="6" borderId="0" xfId="0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center" vertical="center" wrapText="1"/>
    </xf>
    <xf numFmtId="0" fontId="7" fillId="6" borderId="56" xfId="0" applyFont="1" applyFill="1" applyBorder="1" applyAlignment="1" applyProtection="1">
      <alignment horizontal="center" vertical="center" wrapText="1"/>
    </xf>
    <xf numFmtId="0" fontId="7" fillId="6" borderId="54" xfId="0" applyFont="1" applyFill="1" applyBorder="1" applyAlignment="1" applyProtection="1">
      <alignment horizontal="center" vertical="center" wrapText="1"/>
    </xf>
    <xf numFmtId="0" fontId="7" fillId="6" borderId="55" xfId="0" applyFont="1" applyFill="1" applyBorder="1" applyAlignment="1" applyProtection="1">
      <alignment horizontal="center" vertical="center" wrapText="1"/>
    </xf>
    <xf numFmtId="0" fontId="8" fillId="6" borderId="67" xfId="0" applyFont="1" applyFill="1" applyBorder="1" applyAlignment="1" applyProtection="1">
      <alignment horizontal="center" vertical="center"/>
    </xf>
    <xf numFmtId="0" fontId="8" fillId="6" borderId="68" xfId="0" applyFont="1" applyFill="1" applyBorder="1" applyAlignment="1" applyProtection="1">
      <alignment horizontal="center" vertical="center"/>
    </xf>
    <xf numFmtId="0" fontId="8" fillId="6" borderId="69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15" borderId="7" xfId="0" applyFont="1" applyFill="1" applyBorder="1" applyAlignment="1" applyProtection="1">
      <alignment horizontal="center" vertical="center"/>
      <protection locked="0"/>
    </xf>
    <xf numFmtId="3" fontId="12" fillId="6" borderId="27" xfId="0" applyNumberFormat="1" applyFont="1" applyFill="1" applyBorder="1" applyAlignment="1" applyProtection="1">
      <alignment horizontal="left" vertical="center" wrapText="1"/>
    </xf>
    <xf numFmtId="3" fontId="12" fillId="6" borderId="7" xfId="0" applyNumberFormat="1" applyFont="1" applyFill="1" applyBorder="1" applyAlignment="1" applyProtection="1">
      <alignment horizontal="left" vertical="center" wrapText="1"/>
    </xf>
    <xf numFmtId="3" fontId="12" fillId="6" borderId="6" xfId="0" applyNumberFormat="1" applyFont="1" applyFill="1" applyBorder="1" applyAlignment="1" applyProtection="1">
      <alignment horizontal="left" vertical="center" wrapText="1"/>
    </xf>
    <xf numFmtId="3" fontId="14" fillId="3" borderId="72" xfId="0" applyNumberFormat="1" applyFont="1" applyFill="1" applyBorder="1" applyAlignment="1" applyProtection="1">
      <alignment horizontal="center" vertical="center" wrapText="1"/>
    </xf>
    <xf numFmtId="3" fontId="14" fillId="3" borderId="51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10" xfId="1"/>
    <cellStyle name="Normal 2" xfId="3"/>
    <cellStyle name="Normal 7" xfId="2"/>
    <cellStyle name="Normal 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5</xdr:col>
      <xdr:colOff>38100</xdr:colOff>
      <xdr:row>2</xdr:row>
      <xdr:rowOff>66675</xdr:rowOff>
    </xdr:to>
    <xdr:pic>
      <xdr:nvPicPr>
        <xdr:cNvPr id="2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2695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IS+2015/templates/Formato%20de%20Informaci&#243;n%20Ni&#241;a%20-%20Ni&#241;o%20GER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Hoja2"/>
      <sheetName val="Hoja3"/>
      <sheetName val="Hoja4"/>
      <sheetName val="Ejecutivo"/>
      <sheetName val="ANALISIS"/>
      <sheetName val="DESERCION"/>
      <sheetName val="INDICADORES"/>
      <sheetName val="Matriz"/>
      <sheetName val="PROGRA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W1" t="str">
            <v>RED AREQUIPA CAYLLOMA</v>
          </cell>
        </row>
        <row r="2">
          <cell r="C2" t="str">
            <v>PROVINCIA AREQUIPA</v>
          </cell>
          <cell r="BW2" t="str">
            <v>MR ALTO SELVA ALEGRE</v>
          </cell>
          <cell r="BY2" t="str">
            <v>ENERO</v>
          </cell>
          <cell r="BZ2">
            <v>2010</v>
          </cell>
        </row>
        <row r="3">
          <cell r="C3" t="str">
            <v>PROVINCIA CAMANA</v>
          </cell>
          <cell r="BW3" t="str">
            <v>MR FRANCISCO BOLOGNESI</v>
          </cell>
          <cell r="BY3" t="str">
            <v>FEBRERO</v>
          </cell>
          <cell r="BZ3">
            <v>2011</v>
          </cell>
        </row>
        <row r="4">
          <cell r="C4" t="str">
            <v>PROVINCIA CARAVELI</v>
          </cell>
          <cell r="BW4" t="str">
            <v>MR BS AS DE CAYMA</v>
          </cell>
          <cell r="BY4" t="str">
            <v>MARZO</v>
          </cell>
          <cell r="BZ4">
            <v>2012</v>
          </cell>
        </row>
        <row r="5">
          <cell r="C5" t="str">
            <v>PROVINCIA CASTILLA</v>
          </cell>
          <cell r="BW5" t="str">
            <v>MR CERRO COLORADO</v>
          </cell>
          <cell r="BY5" t="str">
            <v>ABRIL</v>
          </cell>
          <cell r="BZ5">
            <v>2013</v>
          </cell>
        </row>
        <row r="6">
          <cell r="C6" t="str">
            <v>PROVINCIA CAYLLOMA</v>
          </cell>
          <cell r="BW6" t="str">
            <v>MR MARISCAL CASTILLA</v>
          </cell>
          <cell r="BY6" t="str">
            <v>MAYO</v>
          </cell>
          <cell r="BZ6">
            <v>2014</v>
          </cell>
        </row>
        <row r="7">
          <cell r="C7" t="str">
            <v>PROVINCIA CONDESUYOS</v>
          </cell>
          <cell r="BW7" t="str">
            <v>MR ZAMACOLA</v>
          </cell>
          <cell r="BY7" t="str">
            <v>JUNIO</v>
          </cell>
          <cell r="BZ7">
            <v>2015</v>
          </cell>
        </row>
        <row r="8">
          <cell r="C8" t="str">
            <v>PROVINCIA ISLAY</v>
          </cell>
          <cell r="BW8" t="str">
            <v>MR CHARACATO</v>
          </cell>
          <cell r="BY8" t="str">
            <v>JULIO</v>
          </cell>
          <cell r="BZ8">
            <v>2016</v>
          </cell>
        </row>
        <row r="9">
          <cell r="C9" t="str">
            <v>PROVINCIA LA UNION</v>
          </cell>
          <cell r="BW9" t="str">
            <v>MR CHIGUATA</v>
          </cell>
          <cell r="BY9" t="str">
            <v>AGOSTO</v>
          </cell>
          <cell r="BZ9">
            <v>2017</v>
          </cell>
        </row>
        <row r="10">
          <cell r="BW10" t="str">
            <v>MR JACOBO HUNTER</v>
          </cell>
          <cell r="BY10" t="str">
            <v>SEPTIEMBRE</v>
          </cell>
          <cell r="BZ10">
            <v>2018</v>
          </cell>
        </row>
        <row r="11">
          <cell r="BW11" t="str">
            <v>MR LA JOYA</v>
          </cell>
          <cell r="BY11" t="str">
            <v>OCTUBRE</v>
          </cell>
          <cell r="BZ11">
            <v>2019</v>
          </cell>
        </row>
        <row r="12">
          <cell r="BW12" t="str">
            <v>MR SAN ISIDRO</v>
          </cell>
          <cell r="BY12" t="str">
            <v>NOVIEMBRE</v>
          </cell>
          <cell r="BZ12">
            <v>2020</v>
          </cell>
        </row>
        <row r="13">
          <cell r="BW13" t="str">
            <v>MR MARIANO MELGAR</v>
          </cell>
          <cell r="BY13" t="str">
            <v>DICIEMBRE</v>
          </cell>
        </row>
        <row r="14">
          <cell r="BW14" t="str">
            <v>MR GRMO. SAN MARTIN</v>
          </cell>
          <cell r="BY14" t="str">
            <v>1º TRIM</v>
          </cell>
        </row>
        <row r="15">
          <cell r="BW15" t="str">
            <v>MR EDIFICADORES MISTI</v>
          </cell>
          <cell r="BY15" t="str">
            <v>2º TRIM</v>
          </cell>
        </row>
        <row r="16">
          <cell r="BW16" t="str">
            <v>MR 15 DE AGOSTO</v>
          </cell>
          <cell r="BY16" t="str">
            <v>3º TRIM</v>
          </cell>
        </row>
        <row r="17">
          <cell r="BW17" t="str">
            <v>MR AMPLIACION PAUCARPATA</v>
          </cell>
          <cell r="BY17" t="str">
            <v>4º TRIM</v>
          </cell>
        </row>
        <row r="18">
          <cell r="BW18" t="str">
            <v>MR CIUDAD BLANCA</v>
          </cell>
          <cell r="BY18" t="str">
            <v>1º SEM</v>
          </cell>
        </row>
        <row r="19">
          <cell r="BW19" t="str">
            <v>MR SAN MARTIN DE SOCABAYA</v>
          </cell>
          <cell r="BY19" t="str">
            <v>2º SEM</v>
          </cell>
        </row>
        <row r="20">
          <cell r="BW20" t="str">
            <v>MR TIABAYA</v>
          </cell>
          <cell r="BY20" t="str">
            <v>ANUAL</v>
          </cell>
        </row>
        <row r="21">
          <cell r="BW21" t="str">
            <v>MR VITOR</v>
          </cell>
        </row>
        <row r="22">
          <cell r="BW22" t="str">
            <v>MR YANAHUARA</v>
          </cell>
        </row>
        <row r="23">
          <cell r="BW23" t="str">
            <v>MR CIUDAD DE DIOS</v>
          </cell>
        </row>
        <row r="24">
          <cell r="BW24" t="str">
            <v>MR VICTOR RAUL HINOJOSA</v>
          </cell>
        </row>
        <row r="25">
          <cell r="BW25" t="str">
            <v>MR CHIVAY</v>
          </cell>
        </row>
        <row r="26">
          <cell r="BW26" t="str">
            <v>MR CABANACONDE</v>
          </cell>
        </row>
        <row r="27">
          <cell r="BW27" t="str">
            <v>MR CALLALLI</v>
          </cell>
        </row>
        <row r="28">
          <cell r="BW28" t="str">
            <v>MR CAYLLOMA</v>
          </cell>
        </row>
        <row r="29">
          <cell r="BW29" t="str">
            <v>MR PEDREGAL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U7"/>
  <sheetViews>
    <sheetView workbookViewId="0">
      <selection activeCell="E25" sqref="E25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9" width="2.5703125" style="1" bestFit="1" customWidth="1"/>
    <col min="10" max="18" width="2.7109375" style="1" bestFit="1" customWidth="1"/>
    <col min="19" max="20" width="3.42578125" style="1" bestFit="1" customWidth="1"/>
    <col min="21" max="38" width="2.7109375" style="1" bestFit="1" customWidth="1"/>
    <col min="39" max="39" width="7.140625" style="1" bestFit="1" customWidth="1"/>
    <col min="40" max="40" width="8.140625" style="1" bestFit="1" customWidth="1"/>
    <col min="41" max="41" width="3.28515625" style="1" bestFit="1" customWidth="1"/>
    <col min="42" max="45" width="2.7109375" style="1" bestFit="1" customWidth="1"/>
    <col min="46" max="46" width="6.140625" style="1" bestFit="1" customWidth="1"/>
    <col min="47" max="50" width="2.7109375" style="1" bestFit="1" customWidth="1"/>
    <col min="51" max="51" width="6.140625" style="1" bestFit="1" customWidth="1"/>
    <col min="52" max="74" width="2.7109375" style="1" bestFit="1" customWidth="1"/>
    <col min="75" max="75" width="5.7109375" style="1" bestFit="1" customWidth="1"/>
    <col min="76" max="76" width="2.7109375" style="1" bestFit="1" customWidth="1"/>
    <col min="77" max="77" width="8.42578125" style="1" bestFit="1" customWidth="1"/>
    <col min="78" max="78" width="2.7109375" style="1" bestFit="1" customWidth="1"/>
    <col min="79" max="79" width="7.28515625" style="1" bestFit="1" customWidth="1"/>
    <col min="80" max="80" width="7.7109375" style="1" bestFit="1" customWidth="1"/>
    <col min="81" max="81" width="5.7109375" style="1" bestFit="1" customWidth="1"/>
    <col min="82" max="82" width="6.28515625" style="1" bestFit="1" customWidth="1"/>
    <col min="83" max="99" width="2.7109375" style="1" bestFit="1" customWidth="1"/>
    <col min="100" max="112" width="3.5703125" style="1" bestFit="1" customWidth="1"/>
    <col min="113" max="113" width="4.7109375" style="1" bestFit="1" customWidth="1"/>
    <col min="114" max="118" width="3.5703125" style="1" bestFit="1" customWidth="1"/>
    <col min="119" max="119" width="4.140625" style="1" bestFit="1" customWidth="1"/>
    <col min="120" max="120" width="3.5703125" style="1" bestFit="1" customWidth="1"/>
    <col min="121" max="121" width="4.140625" style="1" bestFit="1" customWidth="1"/>
    <col min="122" max="122" width="3.5703125" style="1" bestFit="1" customWidth="1"/>
    <col min="123" max="123" width="4.140625" style="1" bestFit="1" customWidth="1"/>
    <col min="124" max="127" width="3.5703125" style="1" bestFit="1" customWidth="1"/>
    <col min="128" max="128" width="6.5703125" style="1" bestFit="1" customWidth="1"/>
    <col min="129" max="133" width="3.5703125" style="1" bestFit="1" customWidth="1"/>
    <col min="134" max="134" width="4.140625" style="1" bestFit="1" customWidth="1"/>
    <col min="135" max="135" width="3.5703125" style="1" bestFit="1" customWidth="1"/>
    <col min="136" max="136" width="4.140625" style="1" bestFit="1" customWidth="1"/>
    <col min="137" max="137" width="3.5703125" style="1" bestFit="1" customWidth="1"/>
    <col min="138" max="138" width="4.140625" style="1" bestFit="1" customWidth="1"/>
    <col min="139" max="142" width="3.5703125" style="1" bestFit="1" customWidth="1"/>
    <col min="143" max="143" width="6.5703125" style="1" bestFit="1" customWidth="1"/>
    <col min="144" max="148" width="3.5703125" style="1" bestFit="1" customWidth="1"/>
    <col min="149" max="149" width="4.140625" style="1" bestFit="1" customWidth="1"/>
    <col min="150" max="150" width="3.5703125" style="1" bestFit="1" customWidth="1"/>
    <col min="151" max="151" width="4.140625" style="1" bestFit="1" customWidth="1"/>
    <col min="152" max="152" width="3.5703125" style="1" bestFit="1" customWidth="1"/>
    <col min="153" max="153" width="4.140625" style="1" bestFit="1" customWidth="1"/>
    <col min="154" max="157" width="3.5703125" style="1" bestFit="1" customWidth="1"/>
    <col min="158" max="158" width="6.5703125" style="1" bestFit="1" customWidth="1"/>
    <col min="159" max="163" width="3.5703125" style="1" bestFit="1" customWidth="1"/>
    <col min="164" max="164" width="4.140625" style="1" bestFit="1" customWidth="1"/>
    <col min="165" max="165" width="3.5703125" style="1" bestFit="1" customWidth="1"/>
    <col min="166" max="166" width="4.140625" style="1" bestFit="1" customWidth="1"/>
    <col min="167" max="167" width="3.5703125" style="1" bestFit="1" customWidth="1"/>
    <col min="168" max="168" width="4.140625" style="1" bestFit="1" customWidth="1"/>
    <col min="169" max="172" width="3.5703125" style="1" bestFit="1" customWidth="1"/>
    <col min="173" max="173" width="6.5703125" style="1" bestFit="1" customWidth="1"/>
    <col min="174" max="178" width="3.5703125" style="1" bestFit="1" customWidth="1"/>
    <col min="179" max="179" width="4.140625" style="1" bestFit="1" customWidth="1"/>
    <col min="180" max="180" width="3.5703125" style="1" bestFit="1" customWidth="1"/>
    <col min="181" max="181" width="4.140625" style="1" bestFit="1" customWidth="1"/>
    <col min="182" max="182" width="3.5703125" style="1" bestFit="1" customWidth="1"/>
    <col min="183" max="183" width="4.140625" style="1" bestFit="1" customWidth="1"/>
    <col min="184" max="187" width="3.5703125" style="1" bestFit="1" customWidth="1"/>
    <col min="188" max="188" width="6.5703125" style="1" bestFit="1" customWidth="1"/>
    <col min="189" max="189" width="3.7109375" style="1" bestFit="1" customWidth="1"/>
    <col min="190" max="190" width="9.85546875" style="1" bestFit="1" customWidth="1"/>
    <col min="191" max="191" width="7" style="1" bestFit="1" customWidth="1"/>
    <col min="192" max="195" width="3.5703125" style="1" bestFit="1" customWidth="1"/>
    <col min="196" max="196" width="7" style="1" bestFit="1" customWidth="1"/>
    <col min="197" max="200" width="3.5703125" style="1" bestFit="1" customWidth="1"/>
    <col min="201" max="201" width="7" style="1" bestFit="1" customWidth="1"/>
    <col min="202" max="205" width="3.5703125" style="1" bestFit="1" customWidth="1"/>
    <col min="206" max="206" width="7" style="1" bestFit="1" customWidth="1"/>
    <col min="207" max="210" width="3.5703125" style="1" bestFit="1" customWidth="1"/>
    <col min="211" max="211" width="7" style="1" bestFit="1" customWidth="1"/>
    <col min="212" max="215" width="3.5703125" style="1" bestFit="1" customWidth="1"/>
    <col min="216" max="216" width="7" style="1" bestFit="1" customWidth="1"/>
    <col min="217" max="220" width="3.5703125" style="1" bestFit="1" customWidth="1"/>
    <col min="221" max="221" width="7" style="1" bestFit="1" customWidth="1"/>
    <col min="222" max="222" width="8.140625" style="1" bestFit="1" customWidth="1"/>
    <col min="223" max="223" width="8.5703125" style="1" customWidth="1"/>
    <col min="224" max="224" width="8.140625" style="1" bestFit="1" customWidth="1"/>
    <col min="225" max="225" width="8.5703125" style="1" customWidth="1"/>
    <col min="226" max="226" width="8.140625" style="1" bestFit="1" customWidth="1"/>
    <col min="227" max="227" width="8.5703125" style="1" customWidth="1"/>
    <col min="228" max="228" width="8.140625" style="1" bestFit="1" customWidth="1"/>
    <col min="229" max="229" width="8.5703125" style="1" customWidth="1"/>
    <col min="230" max="230" width="8.140625" style="1" bestFit="1" customWidth="1"/>
    <col min="231" max="231" width="8.5703125" style="1" customWidth="1"/>
    <col min="232" max="232" width="8.140625" style="1" bestFit="1" customWidth="1"/>
    <col min="233" max="233" width="8.5703125" style="1" customWidth="1"/>
    <col min="234" max="234" width="8.140625" style="1" bestFit="1" customWidth="1"/>
    <col min="235" max="235" width="8.5703125" style="1" customWidth="1"/>
    <col min="236" max="236" width="8.140625" style="1" bestFit="1" customWidth="1"/>
    <col min="237" max="237" width="8.5703125" style="1" customWidth="1"/>
    <col min="238" max="238" width="8.140625" style="1" bestFit="1" customWidth="1"/>
    <col min="239" max="239" width="8.5703125" style="1" customWidth="1"/>
    <col min="240" max="240" width="8.140625" style="1" bestFit="1" customWidth="1"/>
    <col min="241" max="241" width="8.5703125" style="1" customWidth="1"/>
    <col min="242" max="242" width="8.140625" style="1" bestFit="1" customWidth="1"/>
    <col min="243" max="243" width="8.5703125" style="1" customWidth="1"/>
    <col min="244" max="244" width="8.140625" style="1" bestFit="1" customWidth="1"/>
    <col min="245" max="245" width="8.5703125" style="1" customWidth="1"/>
    <col min="246" max="246" width="6.140625" style="1" bestFit="1" customWidth="1"/>
    <col min="247" max="247" width="5.140625" style="1" bestFit="1" customWidth="1"/>
    <col min="248" max="252" width="5.85546875" style="1" bestFit="1" customWidth="1"/>
    <col min="253" max="255" width="5.7109375" style="1" bestFit="1" customWidth="1"/>
    <col min="256" max="16384" width="11.42578125" style="1"/>
  </cols>
  <sheetData>
    <row r="1" spans="1:255" s="474" customFormat="1" x14ac:dyDescent="0.2">
      <c r="A1" s="474">
        <v>1</v>
      </c>
      <c r="B1" s="474">
        <v>2</v>
      </c>
      <c r="C1" s="474">
        <v>3</v>
      </c>
      <c r="D1" s="474">
        <v>4</v>
      </c>
      <c r="E1" s="474">
        <v>5</v>
      </c>
      <c r="F1" s="474">
        <v>6</v>
      </c>
      <c r="G1" s="474">
        <v>7</v>
      </c>
      <c r="H1" s="474">
        <v>8</v>
      </c>
      <c r="I1" s="474">
        <v>9</v>
      </c>
      <c r="J1" s="474">
        <v>10</v>
      </c>
      <c r="K1" s="474">
        <v>11</v>
      </c>
      <c r="L1" s="474">
        <v>12</v>
      </c>
      <c r="M1" s="474">
        <v>13</v>
      </c>
      <c r="N1" s="474">
        <v>14</v>
      </c>
      <c r="O1" s="474">
        <v>15</v>
      </c>
      <c r="P1" s="474">
        <v>16</v>
      </c>
      <c r="Q1" s="474">
        <v>17</v>
      </c>
      <c r="R1" s="474">
        <v>18</v>
      </c>
      <c r="S1" s="474">
        <v>19</v>
      </c>
      <c r="T1" s="474">
        <v>20</v>
      </c>
      <c r="U1" s="474">
        <v>21</v>
      </c>
      <c r="V1" s="474">
        <v>22</v>
      </c>
      <c r="W1" s="474">
        <v>23</v>
      </c>
      <c r="X1" s="474">
        <v>24</v>
      </c>
      <c r="Y1" s="474">
        <v>25</v>
      </c>
      <c r="Z1" s="474">
        <v>26</v>
      </c>
      <c r="AA1" s="474">
        <v>27</v>
      </c>
      <c r="AB1" s="474">
        <v>28</v>
      </c>
      <c r="AC1" s="474">
        <v>29</v>
      </c>
      <c r="AD1" s="474">
        <v>30</v>
      </c>
      <c r="AE1" s="474">
        <v>31</v>
      </c>
      <c r="AF1" s="474">
        <v>32</v>
      </c>
      <c r="AG1" s="474">
        <v>33</v>
      </c>
      <c r="AH1" s="474">
        <v>34</v>
      </c>
      <c r="AI1" s="474">
        <v>35</v>
      </c>
      <c r="AJ1" s="474">
        <v>36</v>
      </c>
      <c r="AK1" s="474">
        <v>37</v>
      </c>
      <c r="AL1" s="474">
        <v>38</v>
      </c>
      <c r="AM1" s="474">
        <v>39</v>
      </c>
      <c r="AN1" s="474">
        <v>40</v>
      </c>
      <c r="AO1" s="474">
        <v>41</v>
      </c>
      <c r="AP1" s="474">
        <v>42</v>
      </c>
      <c r="AQ1" s="474">
        <v>43</v>
      </c>
      <c r="AR1" s="474">
        <v>44</v>
      </c>
      <c r="AS1" s="474">
        <v>45</v>
      </c>
      <c r="AT1" s="474">
        <v>46</v>
      </c>
      <c r="AU1" s="474">
        <v>47</v>
      </c>
      <c r="AV1" s="474">
        <v>48</v>
      </c>
      <c r="AW1" s="474">
        <v>49</v>
      </c>
      <c r="AX1" s="474">
        <v>50</v>
      </c>
      <c r="AY1" s="474">
        <v>51</v>
      </c>
      <c r="AZ1" s="474">
        <v>52</v>
      </c>
      <c r="BA1" s="474">
        <v>53</v>
      </c>
      <c r="BB1" s="474">
        <v>54</v>
      </c>
      <c r="BC1" s="474">
        <v>55</v>
      </c>
      <c r="BD1" s="474">
        <v>56</v>
      </c>
      <c r="BE1" s="474">
        <v>57</v>
      </c>
      <c r="BF1" s="474">
        <v>58</v>
      </c>
      <c r="BG1" s="474">
        <v>59</v>
      </c>
      <c r="BH1" s="474">
        <v>60</v>
      </c>
      <c r="BI1" s="474">
        <v>61</v>
      </c>
      <c r="BJ1" s="474">
        <v>62</v>
      </c>
      <c r="BK1" s="474">
        <v>63</v>
      </c>
      <c r="BL1" s="474">
        <v>64</v>
      </c>
      <c r="BM1" s="474">
        <v>65</v>
      </c>
      <c r="BN1" s="474">
        <v>66</v>
      </c>
      <c r="BO1" s="474">
        <v>67</v>
      </c>
      <c r="BP1" s="474">
        <v>68</v>
      </c>
      <c r="BQ1" s="474">
        <v>69</v>
      </c>
      <c r="BR1" s="474">
        <v>70</v>
      </c>
      <c r="BS1" s="474">
        <v>71</v>
      </c>
      <c r="BT1" s="474">
        <v>72</v>
      </c>
      <c r="BU1" s="474">
        <v>73</v>
      </c>
      <c r="BV1" s="474">
        <v>74</v>
      </c>
      <c r="BW1" s="474">
        <v>75</v>
      </c>
      <c r="BX1" s="474">
        <v>76</v>
      </c>
      <c r="BY1" s="474">
        <v>77</v>
      </c>
      <c r="BZ1" s="474">
        <v>78</v>
      </c>
      <c r="CA1" s="474">
        <v>79</v>
      </c>
      <c r="CB1" s="474">
        <v>80</v>
      </c>
      <c r="CC1" s="474">
        <v>81</v>
      </c>
      <c r="CD1" s="474">
        <v>82</v>
      </c>
      <c r="CE1" s="474">
        <v>83</v>
      </c>
      <c r="CF1" s="474">
        <v>84</v>
      </c>
      <c r="CG1" s="474">
        <v>85</v>
      </c>
      <c r="CH1" s="474">
        <v>86</v>
      </c>
      <c r="CI1" s="474">
        <v>87</v>
      </c>
      <c r="CJ1" s="474">
        <v>88</v>
      </c>
      <c r="CK1" s="474">
        <v>89</v>
      </c>
      <c r="CL1" s="474">
        <v>90</v>
      </c>
      <c r="CM1" s="474">
        <v>91</v>
      </c>
      <c r="CN1" s="474">
        <v>92</v>
      </c>
      <c r="CO1" s="474">
        <v>93</v>
      </c>
      <c r="CP1" s="474">
        <v>94</v>
      </c>
      <c r="CQ1" s="474">
        <v>95</v>
      </c>
      <c r="CR1" s="474">
        <v>96</v>
      </c>
      <c r="CS1" s="474">
        <v>97</v>
      </c>
      <c r="CT1" s="474">
        <v>98</v>
      </c>
      <c r="CU1" s="474">
        <v>99</v>
      </c>
      <c r="CV1" s="474">
        <v>100</v>
      </c>
      <c r="CW1" s="474">
        <v>101</v>
      </c>
      <c r="CX1" s="474">
        <v>102</v>
      </c>
      <c r="CY1" s="474">
        <v>103</v>
      </c>
      <c r="CZ1" s="474">
        <v>104</v>
      </c>
      <c r="DA1" s="474">
        <v>105</v>
      </c>
      <c r="DB1" s="474">
        <v>106</v>
      </c>
      <c r="DC1" s="474">
        <v>107</v>
      </c>
      <c r="DD1" s="474">
        <v>108</v>
      </c>
      <c r="DE1" s="474">
        <v>109</v>
      </c>
      <c r="DF1" s="474">
        <v>110</v>
      </c>
      <c r="DG1" s="474">
        <v>111</v>
      </c>
      <c r="DH1" s="474">
        <v>112</v>
      </c>
      <c r="DI1" s="474">
        <v>113</v>
      </c>
      <c r="DJ1" s="474">
        <v>114</v>
      </c>
      <c r="DK1" s="474">
        <v>115</v>
      </c>
      <c r="DL1" s="474">
        <v>116</v>
      </c>
      <c r="DM1" s="474">
        <v>117</v>
      </c>
      <c r="DN1" s="474">
        <v>118</v>
      </c>
      <c r="DO1" s="474">
        <v>119</v>
      </c>
      <c r="DP1" s="474">
        <v>120</v>
      </c>
      <c r="DQ1" s="474">
        <v>121</v>
      </c>
      <c r="DR1" s="474">
        <v>122</v>
      </c>
      <c r="DS1" s="474">
        <v>123</v>
      </c>
      <c r="DT1" s="474">
        <v>124</v>
      </c>
      <c r="DU1" s="474">
        <v>125</v>
      </c>
      <c r="DV1" s="474">
        <v>126</v>
      </c>
      <c r="DW1" s="474">
        <v>127</v>
      </c>
      <c r="DX1" s="474">
        <v>128</v>
      </c>
      <c r="DY1" s="474">
        <v>129</v>
      </c>
      <c r="DZ1" s="474">
        <v>130</v>
      </c>
      <c r="EA1" s="474">
        <v>131</v>
      </c>
      <c r="EB1" s="474">
        <v>132</v>
      </c>
      <c r="EC1" s="474">
        <v>133</v>
      </c>
      <c r="ED1" s="474">
        <v>134</v>
      </c>
      <c r="EE1" s="474">
        <v>135</v>
      </c>
      <c r="EF1" s="474">
        <v>136</v>
      </c>
      <c r="EG1" s="474">
        <v>137</v>
      </c>
      <c r="EH1" s="474">
        <v>138</v>
      </c>
      <c r="EI1" s="474">
        <v>139</v>
      </c>
      <c r="EJ1" s="474">
        <v>140</v>
      </c>
      <c r="EK1" s="474">
        <v>141</v>
      </c>
      <c r="EL1" s="474">
        <v>142</v>
      </c>
      <c r="EM1" s="474">
        <v>143</v>
      </c>
      <c r="EN1" s="474">
        <v>144</v>
      </c>
      <c r="EO1" s="474">
        <v>145</v>
      </c>
      <c r="EP1" s="474">
        <v>146</v>
      </c>
      <c r="EQ1" s="474">
        <v>147</v>
      </c>
      <c r="ER1" s="474">
        <v>148</v>
      </c>
      <c r="ES1" s="474">
        <v>149</v>
      </c>
      <c r="ET1" s="474">
        <v>150</v>
      </c>
      <c r="EU1" s="474">
        <v>151</v>
      </c>
      <c r="EV1" s="474">
        <v>152</v>
      </c>
      <c r="EW1" s="474">
        <v>153</v>
      </c>
      <c r="EX1" s="474">
        <v>154</v>
      </c>
      <c r="EY1" s="474">
        <v>155</v>
      </c>
      <c r="EZ1" s="474">
        <v>156</v>
      </c>
      <c r="FA1" s="474">
        <v>157</v>
      </c>
      <c r="FB1" s="474">
        <v>158</v>
      </c>
      <c r="FC1" s="474">
        <v>159</v>
      </c>
      <c r="FD1" s="474">
        <v>160</v>
      </c>
      <c r="FE1" s="474">
        <v>161</v>
      </c>
      <c r="FF1" s="474">
        <v>162</v>
      </c>
      <c r="FG1" s="474">
        <v>163</v>
      </c>
      <c r="FH1" s="474">
        <v>164</v>
      </c>
      <c r="FI1" s="474">
        <v>165</v>
      </c>
      <c r="FJ1" s="474">
        <v>166</v>
      </c>
      <c r="FK1" s="474">
        <v>167</v>
      </c>
      <c r="FL1" s="474">
        <v>168</v>
      </c>
      <c r="FM1" s="474">
        <v>169</v>
      </c>
      <c r="FN1" s="474">
        <v>170</v>
      </c>
      <c r="FO1" s="474">
        <v>171</v>
      </c>
      <c r="FP1" s="474">
        <v>172</v>
      </c>
      <c r="FQ1" s="474">
        <v>173</v>
      </c>
      <c r="FR1" s="474">
        <v>174</v>
      </c>
      <c r="FS1" s="474">
        <v>175</v>
      </c>
      <c r="FT1" s="474">
        <v>176</v>
      </c>
      <c r="FU1" s="474">
        <v>177</v>
      </c>
      <c r="FV1" s="474">
        <v>178</v>
      </c>
      <c r="FW1" s="474">
        <v>179</v>
      </c>
      <c r="FX1" s="474">
        <v>180</v>
      </c>
      <c r="FY1" s="474">
        <v>181</v>
      </c>
      <c r="FZ1" s="474">
        <v>182</v>
      </c>
      <c r="GA1" s="474">
        <v>183</v>
      </c>
      <c r="GB1" s="474">
        <v>184</v>
      </c>
      <c r="GC1" s="474">
        <v>185</v>
      </c>
      <c r="GD1" s="474">
        <v>186</v>
      </c>
      <c r="GE1" s="474">
        <v>187</v>
      </c>
      <c r="GF1" s="474">
        <v>188</v>
      </c>
      <c r="GG1" s="474">
        <v>189</v>
      </c>
      <c r="GH1" s="474">
        <v>190</v>
      </c>
      <c r="GI1" s="474">
        <v>191</v>
      </c>
      <c r="GJ1" s="474">
        <v>192</v>
      </c>
      <c r="GK1" s="474">
        <v>193</v>
      </c>
      <c r="GL1" s="474">
        <v>194</v>
      </c>
      <c r="GM1" s="474">
        <v>195</v>
      </c>
      <c r="GN1" s="474">
        <v>196</v>
      </c>
      <c r="GO1" s="474">
        <v>197</v>
      </c>
      <c r="GP1" s="474">
        <v>198</v>
      </c>
      <c r="GQ1" s="474">
        <v>199</v>
      </c>
      <c r="GR1" s="474">
        <v>200</v>
      </c>
      <c r="GS1" s="474">
        <v>201</v>
      </c>
      <c r="GT1" s="474">
        <v>202</v>
      </c>
      <c r="GU1" s="474">
        <v>203</v>
      </c>
      <c r="GV1" s="474">
        <v>204</v>
      </c>
      <c r="GW1" s="474">
        <v>205</v>
      </c>
      <c r="GX1" s="474">
        <v>206</v>
      </c>
      <c r="GY1" s="474">
        <v>207</v>
      </c>
      <c r="GZ1" s="474">
        <v>208</v>
      </c>
      <c r="HA1" s="474">
        <v>209</v>
      </c>
      <c r="HB1" s="474">
        <v>210</v>
      </c>
      <c r="HC1" s="474">
        <v>211</v>
      </c>
      <c r="HD1" s="474">
        <v>212</v>
      </c>
      <c r="HE1" s="474">
        <v>213</v>
      </c>
      <c r="HF1" s="474">
        <v>214</v>
      </c>
      <c r="HG1" s="474">
        <v>215</v>
      </c>
      <c r="HH1" s="474">
        <v>216</v>
      </c>
      <c r="HI1" s="474">
        <v>217</v>
      </c>
      <c r="HJ1" s="474">
        <v>218</v>
      </c>
      <c r="HK1" s="474">
        <v>219</v>
      </c>
      <c r="HL1" s="474">
        <v>220</v>
      </c>
      <c r="HM1" s="474">
        <v>221</v>
      </c>
      <c r="HN1" s="474">
        <v>222</v>
      </c>
      <c r="HO1" s="474">
        <v>223</v>
      </c>
      <c r="HP1" s="474">
        <v>224</v>
      </c>
      <c r="HQ1" s="474">
        <v>225</v>
      </c>
      <c r="HR1" s="474">
        <v>226</v>
      </c>
      <c r="HS1" s="474">
        <v>227</v>
      </c>
      <c r="HT1" s="474">
        <v>228</v>
      </c>
      <c r="HU1" s="474">
        <v>229</v>
      </c>
      <c r="HV1" s="474">
        <v>230</v>
      </c>
      <c r="HW1" s="474">
        <v>231</v>
      </c>
      <c r="HX1" s="474">
        <v>232</v>
      </c>
      <c r="HY1" s="474">
        <v>233</v>
      </c>
      <c r="HZ1" s="474">
        <v>234</v>
      </c>
      <c r="IA1" s="474">
        <v>235</v>
      </c>
      <c r="IB1" s="474">
        <v>236</v>
      </c>
      <c r="IC1" s="474">
        <v>237</v>
      </c>
      <c r="ID1" s="474">
        <v>238</v>
      </c>
      <c r="IE1" s="474">
        <v>239</v>
      </c>
      <c r="IF1" s="474">
        <v>240</v>
      </c>
      <c r="IG1" s="474">
        <v>241</v>
      </c>
      <c r="IH1" s="474">
        <v>242</v>
      </c>
      <c r="II1" s="474">
        <v>243</v>
      </c>
      <c r="IJ1" s="474">
        <v>244</v>
      </c>
      <c r="IK1" s="474">
        <v>245</v>
      </c>
      <c r="IL1" s="474">
        <v>246</v>
      </c>
      <c r="IM1" s="474">
        <v>247</v>
      </c>
      <c r="IN1" s="474">
        <v>248</v>
      </c>
      <c r="IO1" s="474">
        <v>249</v>
      </c>
      <c r="IP1" s="474">
        <v>250</v>
      </c>
      <c r="IQ1" s="474">
        <v>251</v>
      </c>
      <c r="IR1" s="474">
        <v>252</v>
      </c>
      <c r="IS1" s="474">
        <v>253</v>
      </c>
      <c r="IT1" s="474">
        <v>254</v>
      </c>
      <c r="IU1" s="474">
        <v>255</v>
      </c>
    </row>
    <row r="2" spans="1:255" x14ac:dyDescent="0.2">
      <c r="A2" s="47" t="s">
        <v>445</v>
      </c>
      <c r="H2" s="508" t="s">
        <v>0</v>
      </c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09"/>
      <c r="AJ2" s="509"/>
      <c r="AK2" s="509"/>
      <c r="AL2" s="509"/>
      <c r="AM2" s="510"/>
      <c r="AN2" s="517" t="s">
        <v>1</v>
      </c>
      <c r="AO2" s="518"/>
      <c r="AP2" s="518"/>
      <c r="AQ2" s="518"/>
      <c r="AR2" s="518"/>
      <c r="AS2" s="518"/>
      <c r="AT2" s="518"/>
      <c r="AU2" s="518"/>
      <c r="AV2" s="518"/>
      <c r="AW2" s="518"/>
      <c r="AX2" s="518"/>
      <c r="AY2" s="519"/>
      <c r="AZ2" s="526" t="s">
        <v>2</v>
      </c>
      <c r="BA2" s="527"/>
      <c r="BB2" s="527"/>
      <c r="BC2" s="527"/>
      <c r="BD2" s="527"/>
      <c r="BE2" s="527"/>
      <c r="BF2" s="527"/>
      <c r="BG2" s="527"/>
      <c r="BH2" s="527"/>
      <c r="BI2" s="527"/>
      <c r="BJ2" s="527"/>
      <c r="BK2" s="527"/>
      <c r="BL2" s="527"/>
      <c r="BM2" s="527"/>
      <c r="BN2" s="527"/>
      <c r="BO2" s="527"/>
      <c r="BP2" s="528"/>
      <c r="BQ2" s="535" t="s">
        <v>3</v>
      </c>
      <c r="BR2" s="536"/>
      <c r="BS2" s="536"/>
      <c r="BT2" s="536"/>
      <c r="BU2" s="536"/>
      <c r="BV2" s="536"/>
      <c r="BW2" s="536"/>
      <c r="BX2" s="536"/>
      <c r="BY2" s="536"/>
      <c r="BZ2" s="537"/>
      <c r="CA2" s="526" t="s">
        <v>4</v>
      </c>
      <c r="CB2" s="527"/>
      <c r="CC2" s="527"/>
      <c r="CD2" s="528"/>
      <c r="CE2" s="478" t="s">
        <v>5</v>
      </c>
      <c r="CF2" s="479"/>
      <c r="CG2" s="479"/>
      <c r="CH2" s="479"/>
      <c r="CI2" s="479"/>
      <c r="CJ2" s="479"/>
      <c r="CK2" s="479"/>
      <c r="CL2" s="479"/>
      <c r="CM2" s="479"/>
      <c r="CN2" s="479"/>
      <c r="CO2" s="479"/>
      <c r="CP2" s="479"/>
      <c r="CQ2" s="479"/>
      <c r="CR2" s="479"/>
      <c r="CS2" s="479"/>
      <c r="CT2" s="479"/>
      <c r="CU2" s="479"/>
      <c r="CV2" s="479"/>
      <c r="CW2" s="479"/>
      <c r="CX2" s="479"/>
      <c r="CY2" s="479"/>
      <c r="CZ2" s="479"/>
      <c r="DA2" s="479"/>
      <c r="DB2" s="479"/>
      <c r="DC2" s="479"/>
      <c r="DD2" s="479"/>
      <c r="DE2" s="479"/>
      <c r="DF2" s="479"/>
      <c r="DG2" s="479"/>
      <c r="DH2" s="479"/>
      <c r="DI2" s="548" t="s">
        <v>6</v>
      </c>
      <c r="DJ2" s="483" t="s">
        <v>7</v>
      </c>
      <c r="DK2" s="483"/>
      <c r="DL2" s="483"/>
      <c r="DM2" s="483"/>
      <c r="DN2" s="483"/>
      <c r="DO2" s="483"/>
      <c r="DP2" s="483" t="s">
        <v>8</v>
      </c>
      <c r="DQ2" s="483"/>
      <c r="DR2" s="483" t="s">
        <v>9</v>
      </c>
      <c r="DS2" s="483"/>
      <c r="DT2" s="499" t="s">
        <v>10</v>
      </c>
      <c r="DU2" s="500"/>
      <c r="DV2" s="500"/>
      <c r="DW2" s="501"/>
      <c r="DX2" s="483" t="s">
        <v>11</v>
      </c>
      <c r="DY2" s="485" t="s">
        <v>7</v>
      </c>
      <c r="DZ2" s="485"/>
      <c r="EA2" s="485"/>
      <c r="EB2" s="485"/>
      <c r="EC2" s="485"/>
      <c r="ED2" s="485"/>
      <c r="EE2" s="485" t="s">
        <v>8</v>
      </c>
      <c r="EF2" s="485"/>
      <c r="EG2" s="485" t="s">
        <v>9</v>
      </c>
      <c r="EH2" s="485"/>
      <c r="EI2" s="486" t="s">
        <v>10</v>
      </c>
      <c r="EJ2" s="487"/>
      <c r="EK2" s="487"/>
      <c r="EL2" s="488"/>
      <c r="EM2" s="483" t="s">
        <v>11</v>
      </c>
      <c r="EN2" s="483" t="s">
        <v>7</v>
      </c>
      <c r="EO2" s="483"/>
      <c r="EP2" s="483"/>
      <c r="EQ2" s="483"/>
      <c r="ER2" s="483"/>
      <c r="ES2" s="483"/>
      <c r="ET2" s="483" t="s">
        <v>8</v>
      </c>
      <c r="EU2" s="483"/>
      <c r="EV2" s="483" t="s">
        <v>9</v>
      </c>
      <c r="EW2" s="483"/>
      <c r="EX2" s="499" t="s">
        <v>10</v>
      </c>
      <c r="EY2" s="500"/>
      <c r="EZ2" s="500"/>
      <c r="FA2" s="501"/>
      <c r="FB2" s="483" t="s">
        <v>11</v>
      </c>
      <c r="FC2" s="485" t="s">
        <v>7</v>
      </c>
      <c r="FD2" s="485"/>
      <c r="FE2" s="485"/>
      <c r="FF2" s="485"/>
      <c r="FG2" s="485"/>
      <c r="FH2" s="485"/>
      <c r="FI2" s="485" t="s">
        <v>8</v>
      </c>
      <c r="FJ2" s="485"/>
      <c r="FK2" s="485" t="s">
        <v>9</v>
      </c>
      <c r="FL2" s="485"/>
      <c r="FM2" s="486" t="s">
        <v>10</v>
      </c>
      <c r="FN2" s="487"/>
      <c r="FO2" s="487"/>
      <c r="FP2" s="488"/>
      <c r="FQ2" s="485" t="s">
        <v>11</v>
      </c>
      <c r="FR2" s="483" t="s">
        <v>7</v>
      </c>
      <c r="FS2" s="483"/>
      <c r="FT2" s="483"/>
      <c r="FU2" s="483"/>
      <c r="FV2" s="483"/>
      <c r="FW2" s="483"/>
      <c r="FX2" s="483" t="s">
        <v>8</v>
      </c>
      <c r="FY2" s="483"/>
      <c r="FZ2" s="483" t="s">
        <v>9</v>
      </c>
      <c r="GA2" s="483"/>
      <c r="GB2" s="499" t="s">
        <v>10</v>
      </c>
      <c r="GC2" s="500"/>
      <c r="GD2" s="500"/>
      <c r="GE2" s="501"/>
      <c r="GF2" s="483" t="s">
        <v>11</v>
      </c>
      <c r="GG2" s="545" t="s">
        <v>12</v>
      </c>
      <c r="GH2" s="545"/>
      <c r="GI2" s="545"/>
      <c r="GJ2" s="546" t="s">
        <v>13</v>
      </c>
      <c r="GK2" s="546"/>
      <c r="GL2" s="546"/>
      <c r="GM2" s="546"/>
      <c r="GN2" s="546"/>
      <c r="GO2" s="546"/>
      <c r="GP2" s="546"/>
      <c r="GQ2" s="546"/>
      <c r="GR2" s="546"/>
      <c r="GS2" s="546"/>
      <c r="GT2" s="546"/>
      <c r="GU2" s="546"/>
      <c r="GV2" s="546"/>
      <c r="GW2" s="546"/>
      <c r="GX2" s="546"/>
      <c r="GY2" s="546"/>
      <c r="GZ2" s="546"/>
      <c r="HA2" s="546"/>
      <c r="HB2" s="546"/>
      <c r="HC2" s="546"/>
      <c r="HD2" s="546"/>
      <c r="HE2" s="546"/>
      <c r="HF2" s="546"/>
      <c r="HG2" s="546"/>
      <c r="HH2" s="546"/>
      <c r="HI2" s="546"/>
      <c r="HJ2" s="546"/>
      <c r="HK2" s="546"/>
      <c r="HL2" s="546"/>
      <c r="HM2" s="546"/>
      <c r="HN2" s="477" t="s">
        <v>14</v>
      </c>
      <c r="HO2" s="477"/>
      <c r="HP2" s="477"/>
      <c r="HQ2" s="477"/>
      <c r="HR2" s="477"/>
      <c r="HS2" s="477"/>
      <c r="HT2" s="477"/>
      <c r="HU2" s="477"/>
      <c r="HV2" s="477"/>
      <c r="HW2" s="477"/>
      <c r="HX2" s="477"/>
      <c r="HY2" s="477"/>
      <c r="HZ2" s="477"/>
      <c r="IA2" s="477"/>
      <c r="IB2" s="477"/>
      <c r="IC2" s="477"/>
      <c r="ID2" s="477"/>
      <c r="IE2" s="477"/>
      <c r="IF2" s="477"/>
      <c r="IG2" s="477"/>
      <c r="IH2" s="477"/>
      <c r="II2" s="477"/>
      <c r="IJ2" s="477"/>
      <c r="IK2" s="477"/>
      <c r="IL2" s="546" t="s">
        <v>15</v>
      </c>
      <c r="IM2" s="546"/>
      <c r="IN2" s="546"/>
      <c r="IO2" s="546"/>
      <c r="IP2" s="546"/>
      <c r="IQ2" s="546"/>
      <c r="IR2" s="546"/>
      <c r="IS2" s="546"/>
      <c r="IT2" s="546"/>
      <c r="IU2" s="546"/>
    </row>
    <row r="3" spans="1:255" x14ac:dyDescent="0.2">
      <c r="A3" s="47"/>
      <c r="H3" s="511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  <c r="AC3" s="512"/>
      <c r="AD3" s="512"/>
      <c r="AE3" s="512"/>
      <c r="AF3" s="512"/>
      <c r="AG3" s="512"/>
      <c r="AH3" s="512"/>
      <c r="AI3" s="512"/>
      <c r="AJ3" s="512"/>
      <c r="AK3" s="512"/>
      <c r="AL3" s="512"/>
      <c r="AM3" s="513"/>
      <c r="AN3" s="520"/>
      <c r="AO3" s="521"/>
      <c r="AP3" s="521"/>
      <c r="AQ3" s="521"/>
      <c r="AR3" s="521"/>
      <c r="AS3" s="521"/>
      <c r="AT3" s="521"/>
      <c r="AU3" s="521"/>
      <c r="AV3" s="521"/>
      <c r="AW3" s="521"/>
      <c r="AX3" s="521"/>
      <c r="AY3" s="522"/>
      <c r="AZ3" s="529"/>
      <c r="BA3" s="530"/>
      <c r="BB3" s="530"/>
      <c r="BC3" s="530"/>
      <c r="BD3" s="530"/>
      <c r="BE3" s="530"/>
      <c r="BF3" s="530"/>
      <c r="BG3" s="530"/>
      <c r="BH3" s="530"/>
      <c r="BI3" s="530"/>
      <c r="BJ3" s="530"/>
      <c r="BK3" s="530"/>
      <c r="BL3" s="530"/>
      <c r="BM3" s="530"/>
      <c r="BN3" s="530"/>
      <c r="BO3" s="530"/>
      <c r="BP3" s="531"/>
      <c r="BQ3" s="538"/>
      <c r="BR3" s="539"/>
      <c r="BS3" s="539"/>
      <c r="BT3" s="539"/>
      <c r="BU3" s="539"/>
      <c r="BV3" s="539"/>
      <c r="BW3" s="539"/>
      <c r="BX3" s="539"/>
      <c r="BY3" s="539"/>
      <c r="BZ3" s="540"/>
      <c r="CA3" s="529"/>
      <c r="CB3" s="530"/>
      <c r="CC3" s="530"/>
      <c r="CD3" s="531"/>
      <c r="CE3" s="480"/>
      <c r="CF3" s="481"/>
      <c r="CG3" s="481"/>
      <c r="CH3" s="481"/>
      <c r="CI3" s="481"/>
      <c r="CJ3" s="481"/>
      <c r="CK3" s="481"/>
      <c r="CL3" s="481"/>
      <c r="CM3" s="481"/>
      <c r="CN3" s="481"/>
      <c r="CO3" s="481"/>
      <c r="CP3" s="481"/>
      <c r="CQ3" s="481"/>
      <c r="CR3" s="481"/>
      <c r="CS3" s="481"/>
      <c r="CT3" s="481"/>
      <c r="CU3" s="481"/>
      <c r="CV3" s="481"/>
      <c r="CW3" s="481"/>
      <c r="CX3" s="481"/>
      <c r="CY3" s="481"/>
      <c r="CZ3" s="481"/>
      <c r="DA3" s="481"/>
      <c r="DB3" s="481"/>
      <c r="DC3" s="481"/>
      <c r="DD3" s="481"/>
      <c r="DE3" s="481"/>
      <c r="DF3" s="481"/>
      <c r="DG3" s="481"/>
      <c r="DH3" s="481"/>
      <c r="DI3" s="549"/>
      <c r="DJ3" s="483" t="s">
        <v>16</v>
      </c>
      <c r="DK3" s="483"/>
      <c r="DL3" s="483"/>
      <c r="DM3" s="483"/>
      <c r="DN3" s="498" t="s">
        <v>17</v>
      </c>
      <c r="DO3" s="498"/>
      <c r="DP3" s="483"/>
      <c r="DQ3" s="483"/>
      <c r="DR3" s="483"/>
      <c r="DS3" s="483"/>
      <c r="DT3" s="502"/>
      <c r="DU3" s="503"/>
      <c r="DV3" s="503"/>
      <c r="DW3" s="504"/>
      <c r="DX3" s="483"/>
      <c r="DY3" s="485" t="s">
        <v>16</v>
      </c>
      <c r="DZ3" s="485"/>
      <c r="EA3" s="485"/>
      <c r="EB3" s="485"/>
      <c r="EC3" s="544" t="s">
        <v>17</v>
      </c>
      <c r="ED3" s="544"/>
      <c r="EE3" s="485"/>
      <c r="EF3" s="485"/>
      <c r="EG3" s="485"/>
      <c r="EH3" s="485"/>
      <c r="EI3" s="489"/>
      <c r="EJ3" s="490"/>
      <c r="EK3" s="490"/>
      <c r="EL3" s="491"/>
      <c r="EM3" s="483"/>
      <c r="EN3" s="483" t="s">
        <v>16</v>
      </c>
      <c r="EO3" s="483"/>
      <c r="EP3" s="483"/>
      <c r="EQ3" s="483"/>
      <c r="ER3" s="498" t="s">
        <v>17</v>
      </c>
      <c r="ES3" s="498"/>
      <c r="ET3" s="483"/>
      <c r="EU3" s="483"/>
      <c r="EV3" s="483"/>
      <c r="EW3" s="483"/>
      <c r="EX3" s="502"/>
      <c r="EY3" s="503"/>
      <c r="EZ3" s="503"/>
      <c r="FA3" s="504"/>
      <c r="FB3" s="483"/>
      <c r="FC3" s="485" t="s">
        <v>16</v>
      </c>
      <c r="FD3" s="485"/>
      <c r="FE3" s="485"/>
      <c r="FF3" s="485"/>
      <c r="FG3" s="544" t="s">
        <v>17</v>
      </c>
      <c r="FH3" s="544"/>
      <c r="FI3" s="485"/>
      <c r="FJ3" s="485"/>
      <c r="FK3" s="485"/>
      <c r="FL3" s="485"/>
      <c r="FM3" s="489"/>
      <c r="FN3" s="490"/>
      <c r="FO3" s="490"/>
      <c r="FP3" s="491"/>
      <c r="FQ3" s="485"/>
      <c r="FR3" s="483" t="s">
        <v>16</v>
      </c>
      <c r="FS3" s="483"/>
      <c r="FT3" s="483"/>
      <c r="FU3" s="483"/>
      <c r="FV3" s="498" t="s">
        <v>17</v>
      </c>
      <c r="FW3" s="498"/>
      <c r="FX3" s="483"/>
      <c r="FY3" s="483"/>
      <c r="FZ3" s="483"/>
      <c r="GA3" s="483"/>
      <c r="GB3" s="502"/>
      <c r="GC3" s="503"/>
      <c r="GD3" s="503"/>
      <c r="GE3" s="504"/>
      <c r="GF3" s="483"/>
      <c r="GG3" s="545"/>
      <c r="GH3" s="545"/>
      <c r="GI3" s="545"/>
      <c r="GJ3" s="546"/>
      <c r="GK3" s="546"/>
      <c r="GL3" s="546"/>
      <c r="GM3" s="546"/>
      <c r="GN3" s="546"/>
      <c r="GO3" s="546"/>
      <c r="GP3" s="546"/>
      <c r="GQ3" s="546"/>
      <c r="GR3" s="546"/>
      <c r="GS3" s="546"/>
      <c r="GT3" s="546"/>
      <c r="GU3" s="546"/>
      <c r="GV3" s="546"/>
      <c r="GW3" s="546"/>
      <c r="GX3" s="546"/>
      <c r="GY3" s="546"/>
      <c r="GZ3" s="546"/>
      <c r="HA3" s="546"/>
      <c r="HB3" s="546"/>
      <c r="HC3" s="546"/>
      <c r="HD3" s="546"/>
      <c r="HE3" s="546"/>
      <c r="HF3" s="546"/>
      <c r="HG3" s="546"/>
      <c r="HH3" s="546"/>
      <c r="HI3" s="546"/>
      <c r="HJ3" s="546"/>
      <c r="HK3" s="546"/>
      <c r="HL3" s="546"/>
      <c r="HM3" s="546"/>
      <c r="HN3" s="477"/>
      <c r="HO3" s="477"/>
      <c r="HP3" s="477"/>
      <c r="HQ3" s="477"/>
      <c r="HR3" s="477"/>
      <c r="HS3" s="477"/>
      <c r="HT3" s="477"/>
      <c r="HU3" s="477"/>
      <c r="HV3" s="477"/>
      <c r="HW3" s="477"/>
      <c r="HX3" s="477"/>
      <c r="HY3" s="477"/>
      <c r="HZ3" s="477"/>
      <c r="IA3" s="477"/>
      <c r="IB3" s="477"/>
      <c r="IC3" s="477"/>
      <c r="ID3" s="477"/>
      <c r="IE3" s="477"/>
      <c r="IF3" s="477"/>
      <c r="IG3" s="477"/>
      <c r="IH3" s="477"/>
      <c r="II3" s="477"/>
      <c r="IJ3" s="477"/>
      <c r="IK3" s="477"/>
      <c r="IL3" s="546"/>
      <c r="IM3" s="546"/>
      <c r="IN3" s="546"/>
      <c r="IO3" s="546"/>
      <c r="IP3" s="546"/>
      <c r="IQ3" s="546"/>
      <c r="IR3" s="546"/>
      <c r="IS3" s="546"/>
      <c r="IT3" s="546"/>
      <c r="IU3" s="546"/>
    </row>
    <row r="4" spans="1:255" x14ac:dyDescent="0.2">
      <c r="A4" s="47"/>
      <c r="H4" s="514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5"/>
      <c r="AG4" s="515"/>
      <c r="AH4" s="515"/>
      <c r="AI4" s="515"/>
      <c r="AJ4" s="515"/>
      <c r="AK4" s="515"/>
      <c r="AL4" s="515"/>
      <c r="AM4" s="516"/>
      <c r="AN4" s="523"/>
      <c r="AO4" s="524"/>
      <c r="AP4" s="524"/>
      <c r="AQ4" s="524"/>
      <c r="AR4" s="524"/>
      <c r="AS4" s="524"/>
      <c r="AT4" s="524"/>
      <c r="AU4" s="524"/>
      <c r="AV4" s="524"/>
      <c r="AW4" s="524"/>
      <c r="AX4" s="524"/>
      <c r="AY4" s="525"/>
      <c r="AZ4" s="532"/>
      <c r="BA4" s="533"/>
      <c r="BB4" s="533"/>
      <c r="BC4" s="533"/>
      <c r="BD4" s="533"/>
      <c r="BE4" s="533"/>
      <c r="BF4" s="533"/>
      <c r="BG4" s="533"/>
      <c r="BH4" s="533"/>
      <c r="BI4" s="533"/>
      <c r="BJ4" s="533"/>
      <c r="BK4" s="533"/>
      <c r="BL4" s="533"/>
      <c r="BM4" s="533"/>
      <c r="BN4" s="533"/>
      <c r="BO4" s="533"/>
      <c r="BP4" s="534"/>
      <c r="BQ4" s="541"/>
      <c r="BR4" s="542"/>
      <c r="BS4" s="542"/>
      <c r="BT4" s="542"/>
      <c r="BU4" s="542"/>
      <c r="BV4" s="542"/>
      <c r="BW4" s="542"/>
      <c r="BX4" s="542"/>
      <c r="BY4" s="542"/>
      <c r="BZ4" s="543"/>
      <c r="CA4" s="532"/>
      <c r="CB4" s="533"/>
      <c r="CC4" s="533"/>
      <c r="CD4" s="534"/>
      <c r="CE4" s="2"/>
      <c r="CF4" s="3"/>
      <c r="CG4" s="3"/>
      <c r="CH4" s="3"/>
      <c r="CI4" s="3"/>
      <c r="CJ4" s="3"/>
      <c r="CK4" s="482" t="s">
        <v>18</v>
      </c>
      <c r="CL4" s="482"/>
      <c r="CM4" s="482"/>
      <c r="CN4" s="482"/>
      <c r="CO4" s="482"/>
      <c r="CP4" s="482"/>
      <c r="CQ4" s="482"/>
      <c r="CR4" s="482"/>
      <c r="CS4" s="482"/>
      <c r="CT4" s="482"/>
      <c r="CU4" s="482"/>
      <c r="CV4" s="482"/>
      <c r="CW4" s="482" t="s">
        <v>19</v>
      </c>
      <c r="CX4" s="482"/>
      <c r="CY4" s="482"/>
      <c r="CZ4" s="482"/>
      <c r="DA4" s="482"/>
      <c r="DB4" s="482"/>
      <c r="DC4" s="482"/>
      <c r="DD4" s="482"/>
      <c r="DE4" s="482"/>
      <c r="DF4" s="482"/>
      <c r="DG4" s="482"/>
      <c r="DH4" s="482"/>
      <c r="DI4" s="549"/>
      <c r="DJ4" s="483" t="s">
        <v>20</v>
      </c>
      <c r="DK4" s="483"/>
      <c r="DL4" s="483"/>
      <c r="DM4" s="483"/>
      <c r="DN4" s="483" t="s">
        <v>21</v>
      </c>
      <c r="DO4" s="483"/>
      <c r="DP4" s="483"/>
      <c r="DQ4" s="483"/>
      <c r="DR4" s="483"/>
      <c r="DS4" s="483"/>
      <c r="DT4" s="505"/>
      <c r="DU4" s="506"/>
      <c r="DV4" s="506"/>
      <c r="DW4" s="507"/>
      <c r="DX4" s="483"/>
      <c r="DY4" s="485" t="s">
        <v>20</v>
      </c>
      <c r="DZ4" s="485"/>
      <c r="EA4" s="485"/>
      <c r="EB4" s="485"/>
      <c r="EC4" s="485" t="s">
        <v>21</v>
      </c>
      <c r="ED4" s="485"/>
      <c r="EE4" s="485"/>
      <c r="EF4" s="485"/>
      <c r="EG4" s="485"/>
      <c r="EH4" s="485"/>
      <c r="EI4" s="492"/>
      <c r="EJ4" s="493"/>
      <c r="EK4" s="493"/>
      <c r="EL4" s="494"/>
      <c r="EM4" s="483"/>
      <c r="EN4" s="483" t="s">
        <v>20</v>
      </c>
      <c r="EO4" s="483"/>
      <c r="EP4" s="483"/>
      <c r="EQ4" s="483"/>
      <c r="ER4" s="483" t="s">
        <v>21</v>
      </c>
      <c r="ES4" s="483"/>
      <c r="ET4" s="483"/>
      <c r="EU4" s="483"/>
      <c r="EV4" s="483"/>
      <c r="EW4" s="483"/>
      <c r="EX4" s="505"/>
      <c r="EY4" s="506"/>
      <c r="EZ4" s="506"/>
      <c r="FA4" s="507"/>
      <c r="FB4" s="483"/>
      <c r="FC4" s="485" t="s">
        <v>20</v>
      </c>
      <c r="FD4" s="485"/>
      <c r="FE4" s="485"/>
      <c r="FF4" s="485"/>
      <c r="FG4" s="485" t="s">
        <v>21</v>
      </c>
      <c r="FH4" s="485"/>
      <c r="FI4" s="485"/>
      <c r="FJ4" s="485"/>
      <c r="FK4" s="485"/>
      <c r="FL4" s="485"/>
      <c r="FM4" s="492"/>
      <c r="FN4" s="493"/>
      <c r="FO4" s="493"/>
      <c r="FP4" s="494"/>
      <c r="FQ4" s="485"/>
      <c r="FR4" s="483" t="s">
        <v>20</v>
      </c>
      <c r="FS4" s="483"/>
      <c r="FT4" s="483"/>
      <c r="FU4" s="483"/>
      <c r="FV4" s="483" t="s">
        <v>21</v>
      </c>
      <c r="FW4" s="483"/>
      <c r="FX4" s="483"/>
      <c r="FY4" s="483"/>
      <c r="FZ4" s="483"/>
      <c r="GA4" s="483"/>
      <c r="GB4" s="505"/>
      <c r="GC4" s="506"/>
      <c r="GD4" s="506"/>
      <c r="GE4" s="507"/>
      <c r="GF4" s="483"/>
      <c r="GG4" s="545" t="s">
        <v>22</v>
      </c>
      <c r="GH4" s="545" t="s">
        <v>23</v>
      </c>
      <c r="GI4" s="545" t="s">
        <v>24</v>
      </c>
      <c r="GJ4" s="477" t="s">
        <v>25</v>
      </c>
      <c r="GK4" s="477"/>
      <c r="GL4" s="477"/>
      <c r="GM4" s="477"/>
      <c r="GN4" s="477"/>
      <c r="GO4" s="545" t="s">
        <v>26</v>
      </c>
      <c r="GP4" s="545"/>
      <c r="GQ4" s="545"/>
      <c r="GR4" s="545"/>
      <c r="GS4" s="545"/>
      <c r="GT4" s="477" t="s">
        <v>27</v>
      </c>
      <c r="GU4" s="477"/>
      <c r="GV4" s="477"/>
      <c r="GW4" s="477"/>
      <c r="GX4" s="477"/>
      <c r="GY4" s="545" t="s">
        <v>28</v>
      </c>
      <c r="GZ4" s="545"/>
      <c r="HA4" s="545"/>
      <c r="HB4" s="545"/>
      <c r="HC4" s="545"/>
      <c r="HD4" s="477" t="s">
        <v>29</v>
      </c>
      <c r="HE4" s="477"/>
      <c r="HF4" s="477"/>
      <c r="HG4" s="477"/>
      <c r="HH4" s="477"/>
      <c r="HI4" s="545" t="s">
        <v>12</v>
      </c>
      <c r="HJ4" s="545"/>
      <c r="HK4" s="545"/>
      <c r="HL4" s="545"/>
      <c r="HM4" s="545"/>
      <c r="HN4" s="546" t="s">
        <v>30</v>
      </c>
      <c r="HO4" s="546"/>
      <c r="HP4" s="547" t="s">
        <v>26</v>
      </c>
      <c r="HQ4" s="547"/>
      <c r="HR4" s="546" t="s">
        <v>27</v>
      </c>
      <c r="HS4" s="546"/>
      <c r="HT4" s="547" t="s">
        <v>28</v>
      </c>
      <c r="HU4" s="547"/>
      <c r="HV4" s="546" t="s">
        <v>29</v>
      </c>
      <c r="HW4" s="546"/>
      <c r="HX4" s="547" t="s">
        <v>31</v>
      </c>
      <c r="HY4" s="547"/>
      <c r="HZ4" s="546" t="s">
        <v>32</v>
      </c>
      <c r="IA4" s="546"/>
      <c r="IB4" s="547" t="s">
        <v>33</v>
      </c>
      <c r="IC4" s="547"/>
      <c r="ID4" s="546" t="s">
        <v>34</v>
      </c>
      <c r="IE4" s="546"/>
      <c r="IF4" s="547" t="s">
        <v>35</v>
      </c>
      <c r="IG4" s="547"/>
      <c r="IH4" s="546" t="s">
        <v>36</v>
      </c>
      <c r="II4" s="546"/>
      <c r="IJ4" s="547" t="s">
        <v>37</v>
      </c>
      <c r="IK4" s="547"/>
      <c r="IL4" s="546" t="s">
        <v>30</v>
      </c>
      <c r="IM4" s="546" t="s">
        <v>26</v>
      </c>
      <c r="IN4" s="546" t="s">
        <v>27</v>
      </c>
      <c r="IO4" s="546" t="s">
        <v>28</v>
      </c>
      <c r="IP4" s="546" t="s">
        <v>29</v>
      </c>
      <c r="IQ4" s="546" t="s">
        <v>31</v>
      </c>
      <c r="IR4" s="546" t="s">
        <v>32</v>
      </c>
      <c r="IS4" s="551" t="s">
        <v>33</v>
      </c>
      <c r="IT4" s="551" t="s">
        <v>34</v>
      </c>
      <c r="IU4" s="551" t="s">
        <v>35</v>
      </c>
    </row>
    <row r="5" spans="1:255" ht="22.5" x14ac:dyDescent="0.2">
      <c r="H5" s="477" t="s">
        <v>38</v>
      </c>
      <c r="I5" s="477"/>
      <c r="J5" s="477" t="s">
        <v>39</v>
      </c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 t="s">
        <v>40</v>
      </c>
      <c r="V5" s="477"/>
      <c r="W5" s="477"/>
      <c r="X5" s="477"/>
      <c r="Y5" s="477"/>
      <c r="Z5" s="477"/>
      <c r="AA5" s="477" t="s">
        <v>41</v>
      </c>
      <c r="AB5" s="477"/>
      <c r="AC5" s="477"/>
      <c r="AD5" s="477"/>
      <c r="AE5" s="477" t="s">
        <v>28</v>
      </c>
      <c r="AF5" s="477"/>
      <c r="AG5" s="477"/>
      <c r="AH5" s="477"/>
      <c r="AI5" s="477" t="s">
        <v>29</v>
      </c>
      <c r="AJ5" s="477"/>
      <c r="AK5" s="477"/>
      <c r="AL5" s="477"/>
      <c r="AM5" s="4" t="s">
        <v>42</v>
      </c>
      <c r="AN5" s="5" t="s">
        <v>43</v>
      </c>
      <c r="AO5" s="476" t="s">
        <v>44</v>
      </c>
      <c r="AP5" s="476"/>
      <c r="AQ5" s="476"/>
      <c r="AR5" s="476"/>
      <c r="AS5" s="476"/>
      <c r="AT5" s="476"/>
      <c r="AU5" s="476" t="s">
        <v>45</v>
      </c>
      <c r="AV5" s="476"/>
      <c r="AW5" s="476"/>
      <c r="AX5" s="476"/>
      <c r="AY5" s="476"/>
      <c r="AZ5" s="477" t="s">
        <v>46</v>
      </c>
      <c r="BA5" s="477"/>
      <c r="BB5" s="477" t="s">
        <v>47</v>
      </c>
      <c r="BC5" s="477"/>
      <c r="BD5" s="477"/>
      <c r="BE5" s="477"/>
      <c r="BF5" s="477"/>
      <c r="BG5" s="477" t="s">
        <v>18</v>
      </c>
      <c r="BH5" s="477"/>
      <c r="BI5" s="477"/>
      <c r="BJ5" s="477"/>
      <c r="BK5" s="477"/>
      <c r="BL5" s="477" t="s">
        <v>19</v>
      </c>
      <c r="BM5" s="477"/>
      <c r="BN5" s="477"/>
      <c r="BO5" s="477"/>
      <c r="BP5" s="477"/>
      <c r="BQ5" s="552" t="s">
        <v>48</v>
      </c>
      <c r="BR5" s="552"/>
      <c r="BS5" s="552" t="s">
        <v>49</v>
      </c>
      <c r="BT5" s="552"/>
      <c r="BU5" s="552" t="s">
        <v>50</v>
      </c>
      <c r="BV5" s="552"/>
      <c r="BW5" s="475" t="s">
        <v>51</v>
      </c>
      <c r="BX5" s="475"/>
      <c r="BY5" s="553" t="s">
        <v>52</v>
      </c>
      <c r="BZ5" s="554"/>
      <c r="CA5" s="4" t="s">
        <v>53</v>
      </c>
      <c r="CB5" s="4" t="s">
        <v>54</v>
      </c>
      <c r="CC5" s="4" t="s">
        <v>55</v>
      </c>
      <c r="CD5" s="4" t="s">
        <v>56</v>
      </c>
      <c r="CE5" s="482" t="s">
        <v>47</v>
      </c>
      <c r="CF5" s="482"/>
      <c r="CG5" s="482"/>
      <c r="CH5" s="482"/>
      <c r="CI5" s="482"/>
      <c r="CJ5" s="482"/>
      <c r="CK5" s="482" t="s">
        <v>57</v>
      </c>
      <c r="CL5" s="482"/>
      <c r="CM5" s="482" t="s">
        <v>58</v>
      </c>
      <c r="CN5" s="482"/>
      <c r="CO5" s="482" t="s">
        <v>59</v>
      </c>
      <c r="CP5" s="482"/>
      <c r="CQ5" s="482" t="s">
        <v>60</v>
      </c>
      <c r="CR5" s="482"/>
      <c r="CS5" s="482" t="s">
        <v>61</v>
      </c>
      <c r="CT5" s="482"/>
      <c r="CU5" s="482" t="s">
        <v>62</v>
      </c>
      <c r="CV5" s="482"/>
      <c r="CW5" s="482" t="s">
        <v>57</v>
      </c>
      <c r="CX5" s="482"/>
      <c r="CY5" s="482" t="s">
        <v>58</v>
      </c>
      <c r="CZ5" s="482"/>
      <c r="DA5" s="482" t="s">
        <v>59</v>
      </c>
      <c r="DB5" s="482"/>
      <c r="DC5" s="482" t="s">
        <v>60</v>
      </c>
      <c r="DD5" s="482"/>
      <c r="DE5" s="482" t="s">
        <v>61</v>
      </c>
      <c r="DF5" s="482"/>
      <c r="DG5" s="482" t="s">
        <v>62</v>
      </c>
      <c r="DH5" s="482"/>
      <c r="DI5" s="549"/>
      <c r="DJ5" s="497" t="s">
        <v>63</v>
      </c>
      <c r="DK5" s="497"/>
      <c r="DL5" s="484" t="s">
        <v>64</v>
      </c>
      <c r="DM5" s="484"/>
      <c r="DN5" s="6" t="s">
        <v>22</v>
      </c>
      <c r="DO5" s="6" t="s">
        <v>65</v>
      </c>
      <c r="DP5" s="6" t="s">
        <v>22</v>
      </c>
      <c r="DQ5" s="6" t="s">
        <v>65</v>
      </c>
      <c r="DR5" s="6" t="s">
        <v>22</v>
      </c>
      <c r="DS5" s="6" t="s">
        <v>65</v>
      </c>
      <c r="DT5" s="484" t="s">
        <v>63</v>
      </c>
      <c r="DU5" s="484"/>
      <c r="DV5" s="484" t="s">
        <v>64</v>
      </c>
      <c r="DW5" s="484"/>
      <c r="DX5" s="483"/>
      <c r="DY5" s="495" t="s">
        <v>63</v>
      </c>
      <c r="DZ5" s="495"/>
      <c r="EA5" s="496" t="s">
        <v>64</v>
      </c>
      <c r="EB5" s="496"/>
      <c r="EC5" s="7" t="s">
        <v>22</v>
      </c>
      <c r="ED5" s="7" t="s">
        <v>65</v>
      </c>
      <c r="EE5" s="7" t="s">
        <v>22</v>
      </c>
      <c r="EF5" s="7" t="s">
        <v>65</v>
      </c>
      <c r="EG5" s="7" t="s">
        <v>22</v>
      </c>
      <c r="EH5" s="7" t="s">
        <v>65</v>
      </c>
      <c r="EI5" s="496" t="s">
        <v>63</v>
      </c>
      <c r="EJ5" s="496"/>
      <c r="EK5" s="496" t="s">
        <v>64</v>
      </c>
      <c r="EL5" s="496"/>
      <c r="EM5" s="483"/>
      <c r="EN5" s="497" t="s">
        <v>63</v>
      </c>
      <c r="EO5" s="497"/>
      <c r="EP5" s="484" t="s">
        <v>64</v>
      </c>
      <c r="EQ5" s="484"/>
      <c r="ER5" s="6" t="s">
        <v>22</v>
      </c>
      <c r="ES5" s="6" t="s">
        <v>65</v>
      </c>
      <c r="ET5" s="6" t="s">
        <v>22</v>
      </c>
      <c r="EU5" s="6" t="s">
        <v>65</v>
      </c>
      <c r="EV5" s="6" t="s">
        <v>22</v>
      </c>
      <c r="EW5" s="6" t="s">
        <v>65</v>
      </c>
      <c r="EX5" s="484" t="s">
        <v>63</v>
      </c>
      <c r="EY5" s="484"/>
      <c r="EZ5" s="484" t="s">
        <v>64</v>
      </c>
      <c r="FA5" s="484"/>
      <c r="FB5" s="483"/>
      <c r="FC5" s="495" t="s">
        <v>63</v>
      </c>
      <c r="FD5" s="495"/>
      <c r="FE5" s="496" t="s">
        <v>64</v>
      </c>
      <c r="FF5" s="496"/>
      <c r="FG5" s="7" t="s">
        <v>22</v>
      </c>
      <c r="FH5" s="7" t="s">
        <v>65</v>
      </c>
      <c r="FI5" s="7" t="s">
        <v>22</v>
      </c>
      <c r="FJ5" s="7" t="s">
        <v>65</v>
      </c>
      <c r="FK5" s="7" t="s">
        <v>22</v>
      </c>
      <c r="FL5" s="7" t="s">
        <v>65</v>
      </c>
      <c r="FM5" s="496" t="s">
        <v>63</v>
      </c>
      <c r="FN5" s="496"/>
      <c r="FO5" s="496" t="s">
        <v>64</v>
      </c>
      <c r="FP5" s="496"/>
      <c r="FQ5" s="485"/>
      <c r="FR5" s="497" t="s">
        <v>63</v>
      </c>
      <c r="FS5" s="497"/>
      <c r="FT5" s="484" t="s">
        <v>64</v>
      </c>
      <c r="FU5" s="484"/>
      <c r="FV5" s="6" t="s">
        <v>22</v>
      </c>
      <c r="FW5" s="6" t="s">
        <v>65</v>
      </c>
      <c r="FX5" s="6" t="s">
        <v>22</v>
      </c>
      <c r="FY5" s="6" t="s">
        <v>65</v>
      </c>
      <c r="FZ5" s="6" t="s">
        <v>22</v>
      </c>
      <c r="GA5" s="6" t="s">
        <v>65</v>
      </c>
      <c r="GB5" s="484" t="s">
        <v>63</v>
      </c>
      <c r="GC5" s="484"/>
      <c r="GD5" s="484" t="s">
        <v>64</v>
      </c>
      <c r="GE5" s="484"/>
      <c r="GF5" s="483"/>
      <c r="GG5" s="545"/>
      <c r="GH5" s="545"/>
      <c r="GI5" s="545"/>
      <c r="GJ5" s="477" t="s">
        <v>66</v>
      </c>
      <c r="GK5" s="477"/>
      <c r="GL5" s="477" t="s">
        <v>67</v>
      </c>
      <c r="GM5" s="477"/>
      <c r="GN5" s="477" t="s">
        <v>24</v>
      </c>
      <c r="GO5" s="545" t="s">
        <v>66</v>
      </c>
      <c r="GP5" s="545"/>
      <c r="GQ5" s="545" t="s">
        <v>67</v>
      </c>
      <c r="GR5" s="545"/>
      <c r="GS5" s="545" t="s">
        <v>24</v>
      </c>
      <c r="GT5" s="477" t="s">
        <v>66</v>
      </c>
      <c r="GU5" s="477"/>
      <c r="GV5" s="477" t="s">
        <v>67</v>
      </c>
      <c r="GW5" s="477"/>
      <c r="GX5" s="477" t="s">
        <v>24</v>
      </c>
      <c r="GY5" s="545" t="s">
        <v>66</v>
      </c>
      <c r="GZ5" s="545"/>
      <c r="HA5" s="545" t="s">
        <v>67</v>
      </c>
      <c r="HB5" s="545"/>
      <c r="HC5" s="545" t="s">
        <v>24</v>
      </c>
      <c r="HD5" s="477" t="s">
        <v>66</v>
      </c>
      <c r="HE5" s="477"/>
      <c r="HF5" s="477" t="s">
        <v>67</v>
      </c>
      <c r="HG5" s="477"/>
      <c r="HH5" s="477" t="s">
        <v>24</v>
      </c>
      <c r="HI5" s="545" t="s">
        <v>66</v>
      </c>
      <c r="HJ5" s="545"/>
      <c r="HK5" s="545" t="s">
        <v>67</v>
      </c>
      <c r="HL5" s="545"/>
      <c r="HM5" s="545" t="s">
        <v>24</v>
      </c>
      <c r="HN5" s="546" t="s">
        <v>68</v>
      </c>
      <c r="HO5" s="8" t="s">
        <v>69</v>
      </c>
      <c r="HP5" s="547" t="s">
        <v>68</v>
      </c>
      <c r="HQ5" s="9" t="s">
        <v>69</v>
      </c>
      <c r="HR5" s="546" t="s">
        <v>68</v>
      </c>
      <c r="HS5" s="8" t="s">
        <v>69</v>
      </c>
      <c r="HT5" s="547" t="s">
        <v>68</v>
      </c>
      <c r="HU5" s="9" t="s">
        <v>69</v>
      </c>
      <c r="HV5" s="546" t="s">
        <v>68</v>
      </c>
      <c r="HW5" s="8" t="s">
        <v>69</v>
      </c>
      <c r="HX5" s="547" t="s">
        <v>68</v>
      </c>
      <c r="HY5" s="9" t="s">
        <v>69</v>
      </c>
      <c r="HZ5" s="546" t="s">
        <v>68</v>
      </c>
      <c r="IA5" s="8" t="s">
        <v>69</v>
      </c>
      <c r="IB5" s="547" t="s">
        <v>68</v>
      </c>
      <c r="IC5" s="9" t="s">
        <v>69</v>
      </c>
      <c r="ID5" s="546" t="s">
        <v>68</v>
      </c>
      <c r="IE5" s="8" t="s">
        <v>69</v>
      </c>
      <c r="IF5" s="547" t="s">
        <v>68</v>
      </c>
      <c r="IG5" s="9" t="s">
        <v>69</v>
      </c>
      <c r="IH5" s="546" t="s">
        <v>68</v>
      </c>
      <c r="II5" s="8" t="s">
        <v>69</v>
      </c>
      <c r="IJ5" s="547" t="s">
        <v>68</v>
      </c>
      <c r="IK5" s="9" t="s">
        <v>69</v>
      </c>
      <c r="IL5" s="546"/>
      <c r="IM5" s="546"/>
      <c r="IN5" s="546"/>
      <c r="IO5" s="546"/>
      <c r="IP5" s="546"/>
      <c r="IQ5" s="546"/>
      <c r="IR5" s="546"/>
      <c r="IS5" s="551"/>
      <c r="IT5" s="551"/>
      <c r="IU5" s="551"/>
    </row>
    <row r="6" spans="1:255" x14ac:dyDescent="0.2">
      <c r="A6" s="10" t="s">
        <v>70</v>
      </c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12" t="s">
        <v>76</v>
      </c>
      <c r="H6" s="4" t="s">
        <v>77</v>
      </c>
      <c r="I6" s="13" t="s">
        <v>78</v>
      </c>
      <c r="J6" s="4" t="s">
        <v>77</v>
      </c>
      <c r="K6" s="4" t="s">
        <v>78</v>
      </c>
      <c r="L6" s="4" t="s">
        <v>79</v>
      </c>
      <c r="M6" s="4" t="s">
        <v>80</v>
      </c>
      <c r="N6" s="4" t="s">
        <v>81</v>
      </c>
      <c r="O6" s="4" t="s">
        <v>82</v>
      </c>
      <c r="P6" s="4" t="s">
        <v>83</v>
      </c>
      <c r="Q6" s="4" t="s">
        <v>84</v>
      </c>
      <c r="R6" s="4" t="s">
        <v>85</v>
      </c>
      <c r="S6" s="4" t="s">
        <v>86</v>
      </c>
      <c r="T6" s="4" t="s">
        <v>87</v>
      </c>
      <c r="U6" s="14" t="s">
        <v>77</v>
      </c>
      <c r="V6" s="4" t="s">
        <v>78</v>
      </c>
      <c r="W6" s="4" t="s">
        <v>79</v>
      </c>
      <c r="X6" s="4" t="s">
        <v>80</v>
      </c>
      <c r="Y6" s="4" t="s">
        <v>81</v>
      </c>
      <c r="Z6" s="4" t="s">
        <v>82</v>
      </c>
      <c r="AA6" s="4" t="s">
        <v>77</v>
      </c>
      <c r="AB6" s="4" t="s">
        <v>78</v>
      </c>
      <c r="AC6" s="4" t="s">
        <v>79</v>
      </c>
      <c r="AD6" s="4" t="s">
        <v>80</v>
      </c>
      <c r="AE6" s="4" t="s">
        <v>77</v>
      </c>
      <c r="AF6" s="4" t="s">
        <v>78</v>
      </c>
      <c r="AG6" s="4" t="s">
        <v>79</v>
      </c>
      <c r="AH6" s="4" t="s">
        <v>80</v>
      </c>
      <c r="AI6" s="4" t="s">
        <v>77</v>
      </c>
      <c r="AJ6" s="4" t="s">
        <v>78</v>
      </c>
      <c r="AK6" s="4" t="s">
        <v>79</v>
      </c>
      <c r="AL6" s="4" t="s">
        <v>80</v>
      </c>
      <c r="AM6" s="4" t="s">
        <v>77</v>
      </c>
      <c r="AN6" s="5" t="s">
        <v>46</v>
      </c>
      <c r="AO6" s="5" t="s">
        <v>88</v>
      </c>
      <c r="AP6" s="5" t="s">
        <v>89</v>
      </c>
      <c r="AQ6" s="5" t="s">
        <v>90</v>
      </c>
      <c r="AR6" s="5" t="s">
        <v>91</v>
      </c>
      <c r="AS6" s="5" t="s">
        <v>92</v>
      </c>
      <c r="AT6" s="5" t="s">
        <v>93</v>
      </c>
      <c r="AU6" s="5" t="s">
        <v>89</v>
      </c>
      <c r="AV6" s="5" t="s">
        <v>90</v>
      </c>
      <c r="AW6" s="5" t="s">
        <v>91</v>
      </c>
      <c r="AX6" s="5" t="s">
        <v>92</v>
      </c>
      <c r="AY6" s="5" t="s">
        <v>93</v>
      </c>
      <c r="AZ6" s="4" t="s">
        <v>77</v>
      </c>
      <c r="BA6" s="4" t="s">
        <v>78</v>
      </c>
      <c r="BB6" s="4" t="s">
        <v>77</v>
      </c>
      <c r="BC6" s="4" t="s">
        <v>78</v>
      </c>
      <c r="BD6" s="4" t="s">
        <v>79</v>
      </c>
      <c r="BE6" s="4" t="s">
        <v>80</v>
      </c>
      <c r="BF6" s="4" t="s">
        <v>81</v>
      </c>
      <c r="BG6" s="4" t="s">
        <v>77</v>
      </c>
      <c r="BH6" s="4" t="s">
        <v>78</v>
      </c>
      <c r="BI6" s="4" t="s">
        <v>79</v>
      </c>
      <c r="BJ6" s="4" t="s">
        <v>80</v>
      </c>
      <c r="BK6" s="4" t="s">
        <v>81</v>
      </c>
      <c r="BL6" s="4" t="s">
        <v>77</v>
      </c>
      <c r="BM6" s="4" t="s">
        <v>78</v>
      </c>
      <c r="BN6" s="4" t="s">
        <v>79</v>
      </c>
      <c r="BO6" s="4" t="s">
        <v>80</v>
      </c>
      <c r="BP6" s="4" t="s">
        <v>81</v>
      </c>
      <c r="BQ6" s="475" t="s">
        <v>77</v>
      </c>
      <c r="BR6" s="475" t="s">
        <v>78</v>
      </c>
      <c r="BS6" s="475" t="s">
        <v>77</v>
      </c>
      <c r="BT6" s="475" t="s">
        <v>78</v>
      </c>
      <c r="BU6" s="475" t="s">
        <v>77</v>
      </c>
      <c r="BV6" s="475" t="s">
        <v>78</v>
      </c>
      <c r="BW6" s="475" t="s">
        <v>77</v>
      </c>
      <c r="BX6" s="475" t="s">
        <v>78</v>
      </c>
      <c r="BY6" s="475" t="s">
        <v>77</v>
      </c>
      <c r="BZ6" s="475" t="s">
        <v>78</v>
      </c>
      <c r="CA6" s="4" t="s">
        <v>77</v>
      </c>
      <c r="CB6" s="4" t="s">
        <v>77</v>
      </c>
      <c r="CC6" s="4" t="s">
        <v>77</v>
      </c>
      <c r="CD6" s="4" t="s">
        <v>77</v>
      </c>
      <c r="CE6" s="15" t="s">
        <v>77</v>
      </c>
      <c r="CF6" s="15" t="s">
        <v>78</v>
      </c>
      <c r="CG6" s="15" t="s">
        <v>79</v>
      </c>
      <c r="CH6" s="15" t="s">
        <v>80</v>
      </c>
      <c r="CI6" s="15" t="s">
        <v>81</v>
      </c>
      <c r="CJ6" s="15" t="s">
        <v>82</v>
      </c>
      <c r="CK6" s="15" t="s">
        <v>94</v>
      </c>
      <c r="CL6" s="15" t="s">
        <v>95</v>
      </c>
      <c r="CM6" s="15" t="s">
        <v>94</v>
      </c>
      <c r="CN6" s="15" t="s">
        <v>95</v>
      </c>
      <c r="CO6" s="15" t="s">
        <v>94</v>
      </c>
      <c r="CP6" s="15" t="s">
        <v>95</v>
      </c>
      <c r="CQ6" s="15" t="s">
        <v>94</v>
      </c>
      <c r="CR6" s="15" t="s">
        <v>95</v>
      </c>
      <c r="CS6" s="15" t="s">
        <v>94</v>
      </c>
      <c r="CT6" s="15" t="s">
        <v>95</v>
      </c>
      <c r="CU6" s="15" t="s">
        <v>94</v>
      </c>
      <c r="CV6" s="15" t="s">
        <v>95</v>
      </c>
      <c r="CW6" s="15" t="s">
        <v>94</v>
      </c>
      <c r="CX6" s="15" t="s">
        <v>95</v>
      </c>
      <c r="CY6" s="15" t="s">
        <v>94</v>
      </c>
      <c r="CZ6" s="15" t="s">
        <v>95</v>
      </c>
      <c r="DA6" s="15" t="s">
        <v>94</v>
      </c>
      <c r="DB6" s="15" t="s">
        <v>95</v>
      </c>
      <c r="DC6" s="15" t="s">
        <v>94</v>
      </c>
      <c r="DD6" s="15" t="s">
        <v>95</v>
      </c>
      <c r="DE6" s="15" t="s">
        <v>94</v>
      </c>
      <c r="DF6" s="15" t="s">
        <v>95</v>
      </c>
      <c r="DG6" s="15" t="s">
        <v>94</v>
      </c>
      <c r="DH6" s="15" t="s">
        <v>95</v>
      </c>
      <c r="DI6" s="550"/>
      <c r="DJ6" s="16" t="s">
        <v>96</v>
      </c>
      <c r="DK6" s="16" t="s">
        <v>97</v>
      </c>
      <c r="DL6" s="6" t="s">
        <v>96</v>
      </c>
      <c r="DM6" s="6" t="s">
        <v>97</v>
      </c>
      <c r="DN6" s="6"/>
      <c r="DO6" s="6"/>
      <c r="DP6" s="6" t="s">
        <v>98</v>
      </c>
      <c r="DQ6" s="6" t="s">
        <v>98</v>
      </c>
      <c r="DR6" s="6" t="s">
        <v>99</v>
      </c>
      <c r="DS6" s="6" t="s">
        <v>99</v>
      </c>
      <c r="DT6" s="6" t="s">
        <v>98</v>
      </c>
      <c r="DU6" s="6" t="s">
        <v>100</v>
      </c>
      <c r="DV6" s="6" t="s">
        <v>98</v>
      </c>
      <c r="DW6" s="6" t="s">
        <v>100</v>
      </c>
      <c r="DX6" s="483"/>
      <c r="DY6" s="17" t="s">
        <v>96</v>
      </c>
      <c r="DZ6" s="17" t="s">
        <v>97</v>
      </c>
      <c r="EA6" s="7" t="s">
        <v>96</v>
      </c>
      <c r="EB6" s="7" t="s">
        <v>97</v>
      </c>
      <c r="EC6" s="7"/>
      <c r="ED6" s="7"/>
      <c r="EE6" s="7" t="s">
        <v>98</v>
      </c>
      <c r="EF6" s="7" t="s">
        <v>98</v>
      </c>
      <c r="EG6" s="7" t="s">
        <v>99</v>
      </c>
      <c r="EH6" s="7" t="s">
        <v>99</v>
      </c>
      <c r="EI6" s="7" t="s">
        <v>98</v>
      </c>
      <c r="EJ6" s="7" t="s">
        <v>100</v>
      </c>
      <c r="EK6" s="7" t="s">
        <v>98</v>
      </c>
      <c r="EL6" s="7" t="s">
        <v>100</v>
      </c>
      <c r="EM6" s="483"/>
      <c r="EN6" s="16" t="s">
        <v>96</v>
      </c>
      <c r="EO6" s="16" t="s">
        <v>97</v>
      </c>
      <c r="EP6" s="6" t="s">
        <v>96</v>
      </c>
      <c r="EQ6" s="6" t="s">
        <v>97</v>
      </c>
      <c r="ER6" s="6"/>
      <c r="ES6" s="6"/>
      <c r="ET6" s="6" t="s">
        <v>98</v>
      </c>
      <c r="EU6" s="6" t="s">
        <v>98</v>
      </c>
      <c r="EV6" s="6" t="s">
        <v>99</v>
      </c>
      <c r="EW6" s="6" t="s">
        <v>99</v>
      </c>
      <c r="EX6" s="6" t="s">
        <v>98</v>
      </c>
      <c r="EY6" s="6" t="s">
        <v>100</v>
      </c>
      <c r="EZ6" s="6" t="s">
        <v>98</v>
      </c>
      <c r="FA6" s="6" t="s">
        <v>100</v>
      </c>
      <c r="FB6" s="483"/>
      <c r="FC6" s="17" t="s">
        <v>96</v>
      </c>
      <c r="FD6" s="17" t="s">
        <v>97</v>
      </c>
      <c r="FE6" s="7" t="s">
        <v>96</v>
      </c>
      <c r="FF6" s="7" t="s">
        <v>97</v>
      </c>
      <c r="FG6" s="7"/>
      <c r="FH6" s="7"/>
      <c r="FI6" s="7" t="s">
        <v>98</v>
      </c>
      <c r="FJ6" s="7" t="s">
        <v>98</v>
      </c>
      <c r="FK6" s="7" t="s">
        <v>99</v>
      </c>
      <c r="FL6" s="7" t="s">
        <v>99</v>
      </c>
      <c r="FM6" s="7" t="s">
        <v>98</v>
      </c>
      <c r="FN6" s="7" t="s">
        <v>100</v>
      </c>
      <c r="FO6" s="7" t="s">
        <v>98</v>
      </c>
      <c r="FP6" s="7" t="s">
        <v>100</v>
      </c>
      <c r="FQ6" s="485"/>
      <c r="FR6" s="16" t="s">
        <v>96</v>
      </c>
      <c r="FS6" s="16" t="s">
        <v>97</v>
      </c>
      <c r="FT6" s="6" t="s">
        <v>96</v>
      </c>
      <c r="FU6" s="6" t="s">
        <v>97</v>
      </c>
      <c r="FV6" s="6"/>
      <c r="FW6" s="6"/>
      <c r="FX6" s="6" t="s">
        <v>98</v>
      </c>
      <c r="FY6" s="6" t="s">
        <v>98</v>
      </c>
      <c r="FZ6" s="6" t="s">
        <v>99</v>
      </c>
      <c r="GA6" s="6" t="s">
        <v>99</v>
      </c>
      <c r="GB6" s="6" t="s">
        <v>98</v>
      </c>
      <c r="GC6" s="6" t="s">
        <v>100</v>
      </c>
      <c r="GD6" s="6" t="s">
        <v>98</v>
      </c>
      <c r="GE6" s="6" t="s">
        <v>100</v>
      </c>
      <c r="GF6" s="483"/>
      <c r="GG6" s="18" t="s">
        <v>100</v>
      </c>
      <c r="GH6" s="18" t="s">
        <v>100</v>
      </c>
      <c r="GI6" s="18"/>
      <c r="GJ6" s="19" t="s">
        <v>22</v>
      </c>
      <c r="GK6" s="19" t="s">
        <v>101</v>
      </c>
      <c r="GL6" s="19" t="s">
        <v>22</v>
      </c>
      <c r="GM6" s="19" t="s">
        <v>101</v>
      </c>
      <c r="GN6" s="477"/>
      <c r="GO6" s="18" t="s">
        <v>22</v>
      </c>
      <c r="GP6" s="18" t="s">
        <v>101</v>
      </c>
      <c r="GQ6" s="18" t="s">
        <v>22</v>
      </c>
      <c r="GR6" s="18" t="s">
        <v>101</v>
      </c>
      <c r="GS6" s="545"/>
      <c r="GT6" s="19" t="s">
        <v>22</v>
      </c>
      <c r="GU6" s="19" t="s">
        <v>101</v>
      </c>
      <c r="GV6" s="19" t="s">
        <v>22</v>
      </c>
      <c r="GW6" s="19" t="s">
        <v>101</v>
      </c>
      <c r="GX6" s="477"/>
      <c r="GY6" s="18" t="s">
        <v>22</v>
      </c>
      <c r="GZ6" s="18" t="s">
        <v>101</v>
      </c>
      <c r="HA6" s="18" t="s">
        <v>22</v>
      </c>
      <c r="HB6" s="18" t="s">
        <v>101</v>
      </c>
      <c r="HC6" s="545"/>
      <c r="HD6" s="19" t="s">
        <v>22</v>
      </c>
      <c r="HE6" s="19" t="s">
        <v>101</v>
      </c>
      <c r="HF6" s="19" t="s">
        <v>22</v>
      </c>
      <c r="HG6" s="19" t="s">
        <v>101</v>
      </c>
      <c r="HH6" s="477"/>
      <c r="HI6" s="18" t="s">
        <v>22</v>
      </c>
      <c r="HJ6" s="18" t="s">
        <v>101</v>
      </c>
      <c r="HK6" s="18" t="s">
        <v>22</v>
      </c>
      <c r="HL6" s="18" t="s">
        <v>101</v>
      </c>
      <c r="HM6" s="545"/>
      <c r="HN6" s="546"/>
      <c r="HO6" s="8"/>
      <c r="HP6" s="547"/>
      <c r="HQ6" s="9"/>
      <c r="HR6" s="546"/>
      <c r="HS6" s="8"/>
      <c r="HT6" s="547"/>
      <c r="HU6" s="9"/>
      <c r="HV6" s="546"/>
      <c r="HW6" s="8"/>
      <c r="HX6" s="547"/>
      <c r="HY6" s="9"/>
      <c r="HZ6" s="546"/>
      <c r="IA6" s="8"/>
      <c r="IB6" s="547"/>
      <c r="IC6" s="9"/>
      <c r="ID6" s="546"/>
      <c r="IE6" s="8"/>
      <c r="IF6" s="547"/>
      <c r="IG6" s="9"/>
      <c r="IH6" s="546"/>
      <c r="II6" s="8"/>
      <c r="IJ6" s="547"/>
      <c r="IK6" s="9"/>
      <c r="IL6" s="546"/>
      <c r="IM6" s="546"/>
      <c r="IN6" s="546"/>
      <c r="IO6" s="546"/>
      <c r="IP6" s="546"/>
      <c r="IQ6" s="546"/>
      <c r="IR6" s="546"/>
      <c r="IS6" s="551"/>
      <c r="IT6" s="551"/>
      <c r="IU6" s="551"/>
    </row>
    <row r="7" spans="1:255" x14ac:dyDescent="0.2">
      <c r="E7" s="1" t="str">
        <f>IF(A4&lt;&gt;"",A4,IF(A3&lt;&gt;"","M.R. "&amp;A3,IF(A2&lt;&gt;"","RED DE SALUD "&amp;A2,"")))</f>
        <v>RED DE SALUD AREQUIPA CAYLLOMA</v>
      </c>
      <c r="F7" s="234" t="s">
        <v>613</v>
      </c>
      <c r="G7" s="234">
        <v>2014</v>
      </c>
      <c r="H7" s="234">
        <v>7640</v>
      </c>
      <c r="I7" s="234">
        <v>6486</v>
      </c>
      <c r="J7" s="234">
        <v>11290</v>
      </c>
      <c r="K7" s="234">
        <v>13003</v>
      </c>
      <c r="L7" s="234">
        <v>10884</v>
      </c>
      <c r="M7" s="234">
        <v>11867</v>
      </c>
      <c r="N7" s="234">
        <v>10381</v>
      </c>
      <c r="O7" s="234">
        <v>11337</v>
      </c>
      <c r="P7" s="234">
        <v>9958</v>
      </c>
      <c r="Q7" s="234">
        <v>9569</v>
      </c>
      <c r="R7" s="234">
        <v>8828</v>
      </c>
      <c r="S7" s="234">
        <v>8112</v>
      </c>
      <c r="T7" s="234">
        <v>8385</v>
      </c>
      <c r="U7" s="234">
        <v>12553</v>
      </c>
      <c r="V7" s="234">
        <v>9554</v>
      </c>
      <c r="W7" s="234">
        <v>7625</v>
      </c>
      <c r="X7" s="234">
        <v>7445</v>
      </c>
      <c r="Y7" s="234">
        <v>5659</v>
      </c>
      <c r="Z7" s="234">
        <v>5615</v>
      </c>
      <c r="AA7" s="234">
        <v>7035</v>
      </c>
      <c r="AB7" s="234">
        <v>5505</v>
      </c>
      <c r="AC7" s="234">
        <v>4609</v>
      </c>
      <c r="AD7" s="234">
        <v>4680</v>
      </c>
      <c r="AE7" s="234">
        <v>5372</v>
      </c>
      <c r="AF7" s="234">
        <v>3439</v>
      </c>
      <c r="AG7" s="234">
        <v>3239</v>
      </c>
      <c r="AH7" s="234">
        <v>3794</v>
      </c>
      <c r="AI7" s="234">
        <v>6311</v>
      </c>
      <c r="AJ7" s="234">
        <v>3561</v>
      </c>
      <c r="AK7" s="234">
        <v>2953</v>
      </c>
      <c r="AL7" s="234">
        <v>4189</v>
      </c>
      <c r="AM7" s="234">
        <v>28063</v>
      </c>
      <c r="AN7" s="234">
        <v>0</v>
      </c>
      <c r="AO7" s="234">
        <v>10402</v>
      </c>
      <c r="AP7" s="234">
        <v>8464</v>
      </c>
      <c r="AQ7" s="234">
        <v>4104</v>
      </c>
      <c r="AR7" s="234">
        <v>2848</v>
      </c>
      <c r="AS7" s="234">
        <v>3479</v>
      </c>
      <c r="AT7" s="234">
        <v>17847</v>
      </c>
      <c r="AU7" s="234">
        <v>5500</v>
      </c>
      <c r="AV7" s="234">
        <v>2860</v>
      </c>
      <c r="AW7" s="234">
        <v>1929</v>
      </c>
      <c r="AX7" s="234">
        <v>1952</v>
      </c>
      <c r="AY7" s="234">
        <v>2528</v>
      </c>
      <c r="AZ7" s="234">
        <v>84</v>
      </c>
      <c r="BA7" s="234">
        <v>28</v>
      </c>
      <c r="BB7" s="234">
        <v>7574</v>
      </c>
      <c r="BC7" s="234">
        <v>4972</v>
      </c>
      <c r="BD7" s="234">
        <v>3124</v>
      </c>
      <c r="BE7" s="234">
        <v>230</v>
      </c>
      <c r="BF7" s="234">
        <v>79</v>
      </c>
      <c r="BG7" s="234">
        <v>3830</v>
      </c>
      <c r="BH7" s="234">
        <v>2189</v>
      </c>
      <c r="BI7" s="234">
        <v>1882</v>
      </c>
      <c r="BJ7" s="234">
        <v>348</v>
      </c>
      <c r="BK7" s="234">
        <v>88</v>
      </c>
      <c r="BL7" s="234">
        <v>1252</v>
      </c>
      <c r="BM7" s="234">
        <v>530</v>
      </c>
      <c r="BN7" s="234">
        <v>423</v>
      </c>
      <c r="BO7" s="234">
        <v>95</v>
      </c>
      <c r="BP7" s="234">
        <v>82</v>
      </c>
      <c r="BQ7" s="234">
        <v>3632</v>
      </c>
      <c r="BR7" s="234">
        <v>36</v>
      </c>
      <c r="BS7" s="234">
        <v>7734</v>
      </c>
      <c r="BT7" s="234">
        <v>1613</v>
      </c>
      <c r="BU7" s="234">
        <v>2898</v>
      </c>
      <c r="BV7" s="234">
        <v>1000</v>
      </c>
      <c r="BW7" s="234">
        <v>1550</v>
      </c>
      <c r="BX7" s="234">
        <v>521</v>
      </c>
      <c r="BY7" s="234">
        <v>1208</v>
      </c>
      <c r="BZ7" s="234">
        <v>505</v>
      </c>
      <c r="CA7" s="234">
        <v>0</v>
      </c>
      <c r="CB7" s="234">
        <v>0</v>
      </c>
      <c r="CC7" s="234">
        <v>0</v>
      </c>
      <c r="CD7" s="234">
        <v>0</v>
      </c>
      <c r="CE7" s="234">
        <v>7647</v>
      </c>
      <c r="CF7" s="234">
        <v>4764</v>
      </c>
      <c r="CG7" s="234">
        <v>2849</v>
      </c>
      <c r="CH7" s="234">
        <v>1632</v>
      </c>
      <c r="CI7" s="234">
        <v>924</v>
      </c>
      <c r="CJ7" s="234">
        <v>439</v>
      </c>
      <c r="CK7" s="234">
        <v>5965</v>
      </c>
      <c r="CL7" s="234">
        <v>824</v>
      </c>
      <c r="CM7" s="234">
        <v>3413</v>
      </c>
      <c r="CN7" s="234">
        <v>367</v>
      </c>
      <c r="CO7" s="234">
        <v>2413</v>
      </c>
      <c r="CP7" s="234">
        <v>152</v>
      </c>
      <c r="CQ7" s="234">
        <v>1952</v>
      </c>
      <c r="CR7" s="234">
        <v>64</v>
      </c>
      <c r="CS7" s="234">
        <v>1906</v>
      </c>
      <c r="CT7" s="234">
        <v>25</v>
      </c>
      <c r="CU7" s="234">
        <v>1960</v>
      </c>
      <c r="CV7" s="234">
        <v>7</v>
      </c>
      <c r="CW7" s="234">
        <v>2358</v>
      </c>
      <c r="CX7" s="234">
        <v>544</v>
      </c>
      <c r="CY7" s="234">
        <v>1182</v>
      </c>
      <c r="CZ7" s="234">
        <v>324</v>
      </c>
      <c r="DA7" s="234">
        <v>894</v>
      </c>
      <c r="DB7" s="234">
        <v>218</v>
      </c>
      <c r="DC7" s="234">
        <v>895</v>
      </c>
      <c r="DD7" s="234">
        <v>158</v>
      </c>
      <c r="DE7" s="234">
        <v>998</v>
      </c>
      <c r="DF7" s="234">
        <v>91</v>
      </c>
      <c r="DG7" s="234">
        <v>1212</v>
      </c>
      <c r="DH7" s="234">
        <v>53</v>
      </c>
      <c r="DI7" s="234">
        <v>9188</v>
      </c>
      <c r="DJ7" s="234">
        <v>2470</v>
      </c>
      <c r="DK7" s="234">
        <v>1428</v>
      </c>
      <c r="DL7" s="234">
        <v>173</v>
      </c>
      <c r="DM7" s="234">
        <v>80</v>
      </c>
      <c r="DN7" s="234">
        <v>371</v>
      </c>
      <c r="DO7" s="234">
        <v>15</v>
      </c>
      <c r="DP7" s="234">
        <v>26</v>
      </c>
      <c r="DQ7" s="234">
        <v>2</v>
      </c>
      <c r="DR7" s="234">
        <v>427</v>
      </c>
      <c r="DS7" s="234">
        <v>9</v>
      </c>
      <c r="DT7" s="234">
        <v>1</v>
      </c>
      <c r="DU7" s="234"/>
      <c r="DV7" s="234">
        <v>0</v>
      </c>
      <c r="DW7" s="234"/>
      <c r="DX7" s="234">
        <v>127077</v>
      </c>
      <c r="DY7" s="234">
        <v>1532</v>
      </c>
      <c r="DZ7" s="234">
        <v>1415</v>
      </c>
      <c r="EA7" s="234">
        <v>176</v>
      </c>
      <c r="EB7" s="234">
        <v>84</v>
      </c>
      <c r="EC7" s="234">
        <v>109</v>
      </c>
      <c r="ED7" s="234">
        <v>7</v>
      </c>
      <c r="EE7" s="234">
        <v>19</v>
      </c>
      <c r="EF7" s="234">
        <v>1</v>
      </c>
      <c r="EG7" s="234">
        <v>609</v>
      </c>
      <c r="EH7" s="234">
        <v>15</v>
      </c>
      <c r="EI7" s="234">
        <v>0</v>
      </c>
      <c r="EJ7" s="234"/>
      <c r="EK7" s="234">
        <v>0</v>
      </c>
      <c r="EL7" s="234"/>
      <c r="EM7" s="234">
        <v>48298</v>
      </c>
      <c r="EN7" s="234">
        <v>515</v>
      </c>
      <c r="EO7" s="234">
        <v>759</v>
      </c>
      <c r="EP7" s="234">
        <v>47</v>
      </c>
      <c r="EQ7" s="234">
        <v>38</v>
      </c>
      <c r="ER7" s="234">
        <v>66</v>
      </c>
      <c r="ES7" s="234">
        <v>2</v>
      </c>
      <c r="ET7" s="234">
        <v>12</v>
      </c>
      <c r="EU7" s="234">
        <v>0</v>
      </c>
      <c r="EV7" s="234">
        <v>394</v>
      </c>
      <c r="EW7" s="234">
        <v>11</v>
      </c>
      <c r="EX7" s="234">
        <v>0</v>
      </c>
      <c r="EY7" s="234"/>
      <c r="EZ7" s="234">
        <v>0</v>
      </c>
      <c r="FA7" s="234"/>
      <c r="FB7" s="234">
        <v>22247</v>
      </c>
      <c r="FC7" s="234">
        <v>297</v>
      </c>
      <c r="FD7" s="234">
        <v>0</v>
      </c>
      <c r="FE7" s="234">
        <v>29</v>
      </c>
      <c r="FF7" s="234">
        <v>36</v>
      </c>
      <c r="FG7" s="234">
        <v>95</v>
      </c>
      <c r="FH7" s="234">
        <v>4</v>
      </c>
      <c r="FI7" s="234">
        <v>11</v>
      </c>
      <c r="FJ7" s="234">
        <v>0</v>
      </c>
      <c r="FK7" s="234">
        <v>312</v>
      </c>
      <c r="FL7" s="234">
        <v>5</v>
      </c>
      <c r="FM7" s="234">
        <v>0</v>
      </c>
      <c r="FN7" s="234"/>
      <c r="FO7" s="234">
        <v>0</v>
      </c>
      <c r="FP7" s="234"/>
      <c r="FQ7" s="234">
        <v>16645</v>
      </c>
      <c r="FR7" s="234">
        <v>221</v>
      </c>
      <c r="FS7" s="234">
        <v>470</v>
      </c>
      <c r="FT7" s="234">
        <v>22</v>
      </c>
      <c r="FU7" s="234">
        <v>29</v>
      </c>
      <c r="FV7" s="234">
        <v>155</v>
      </c>
      <c r="FW7" s="234">
        <v>6</v>
      </c>
      <c r="FX7" s="234">
        <v>11</v>
      </c>
      <c r="FY7" s="234">
        <v>0</v>
      </c>
      <c r="FZ7" s="234">
        <v>318</v>
      </c>
      <c r="GA7" s="234">
        <v>13</v>
      </c>
      <c r="GB7" s="234">
        <v>0</v>
      </c>
      <c r="GC7" s="234"/>
      <c r="GD7" s="234">
        <v>0</v>
      </c>
      <c r="GE7" s="234"/>
      <c r="GF7" s="234">
        <v>18716</v>
      </c>
      <c r="GG7" s="234">
        <v>4674</v>
      </c>
      <c r="GH7" s="234">
        <v>7</v>
      </c>
      <c r="GI7" s="234">
        <v>12878</v>
      </c>
      <c r="GJ7" s="234"/>
      <c r="GK7" s="234"/>
      <c r="GL7" s="234">
        <v>55</v>
      </c>
      <c r="GM7" s="234">
        <v>1</v>
      </c>
      <c r="GN7" s="234">
        <v>77226</v>
      </c>
      <c r="GO7" s="234"/>
      <c r="GP7" s="234"/>
      <c r="GQ7" s="234">
        <v>51</v>
      </c>
      <c r="GR7" s="234">
        <v>3</v>
      </c>
      <c r="GS7" s="234">
        <v>30201</v>
      </c>
      <c r="GT7" s="234"/>
      <c r="GU7" s="234"/>
      <c r="GV7" s="234">
        <v>32</v>
      </c>
      <c r="GW7" s="234">
        <v>0</v>
      </c>
      <c r="GX7" s="234">
        <v>13649</v>
      </c>
      <c r="GY7" s="234">
        <v>295</v>
      </c>
      <c r="GZ7" s="234">
        <v>32</v>
      </c>
      <c r="HA7" s="234"/>
      <c r="HB7" s="234"/>
      <c r="HC7" s="234">
        <v>9711</v>
      </c>
      <c r="HD7" s="234">
        <v>145</v>
      </c>
      <c r="HE7" s="234">
        <v>22</v>
      </c>
      <c r="HF7" s="234"/>
      <c r="HG7" s="234"/>
      <c r="HH7" s="234">
        <v>10377</v>
      </c>
      <c r="HI7" s="234">
        <v>126</v>
      </c>
      <c r="HJ7" s="234">
        <v>5</v>
      </c>
      <c r="HK7" s="234"/>
      <c r="HL7" s="234"/>
      <c r="HM7" s="234">
        <v>7209</v>
      </c>
      <c r="HN7" s="234">
        <v>14369</v>
      </c>
      <c r="HO7" s="234">
        <v>10205</v>
      </c>
      <c r="HP7" s="234">
        <v>10162</v>
      </c>
      <c r="HQ7" s="234">
        <v>4919</v>
      </c>
      <c r="HR7" s="234">
        <v>5754</v>
      </c>
      <c r="HS7" s="234">
        <v>3920</v>
      </c>
      <c r="HT7" s="234">
        <v>4473</v>
      </c>
      <c r="HU7" s="234">
        <v>3427</v>
      </c>
      <c r="HV7" s="234">
        <v>5436</v>
      </c>
      <c r="HW7" s="234">
        <v>3929</v>
      </c>
      <c r="HX7" s="234">
        <v>2421</v>
      </c>
      <c r="HY7" s="234">
        <v>4867</v>
      </c>
      <c r="HZ7" s="234">
        <v>1537</v>
      </c>
      <c r="IA7" s="234">
        <v>2708</v>
      </c>
      <c r="IB7" s="234">
        <v>1199</v>
      </c>
      <c r="IC7" s="234">
        <v>2165</v>
      </c>
      <c r="ID7" s="234">
        <v>1174</v>
      </c>
      <c r="IE7" s="234">
        <v>1837</v>
      </c>
      <c r="IF7" s="234">
        <v>1103</v>
      </c>
      <c r="IG7" s="234">
        <v>1841</v>
      </c>
      <c r="IH7" s="234">
        <v>1042</v>
      </c>
      <c r="II7" s="234">
        <v>1797</v>
      </c>
      <c r="IJ7" s="234">
        <v>1012</v>
      </c>
      <c r="IK7" s="234">
        <v>1657</v>
      </c>
      <c r="IL7" s="234">
        <v>11461</v>
      </c>
      <c r="IM7" s="234">
        <v>9158</v>
      </c>
      <c r="IN7" s="234">
        <v>4405</v>
      </c>
      <c r="IO7" s="234">
        <v>2498</v>
      </c>
      <c r="IP7" s="234">
        <v>2160</v>
      </c>
      <c r="IQ7" s="234">
        <v>1949</v>
      </c>
      <c r="IR7" s="234">
        <v>1353</v>
      </c>
      <c r="IS7" s="234">
        <v>1252</v>
      </c>
      <c r="IT7" s="234">
        <v>999</v>
      </c>
      <c r="IU7" s="234">
        <v>1115</v>
      </c>
    </row>
  </sheetData>
  <mergeCells count="168">
    <mergeCell ref="IS4:IS6"/>
    <mergeCell ref="IN4:IN6"/>
    <mergeCell ref="IB4:IC4"/>
    <mergeCell ref="ID4:IE4"/>
    <mergeCell ref="IF4:IG4"/>
    <mergeCell ref="IH4:II4"/>
    <mergeCell ref="IJ4:IK4"/>
    <mergeCell ref="IL4:IL6"/>
    <mergeCell ref="IB5:IB6"/>
    <mergeCell ref="IJ5:IJ6"/>
    <mergeCell ref="IT4:IT6"/>
    <mergeCell ref="IU4:IU6"/>
    <mergeCell ref="IO4:IO6"/>
    <mergeCell ref="IP4:IP6"/>
    <mergeCell ref="IQ4:IQ6"/>
    <mergeCell ref="IR4:IR6"/>
    <mergeCell ref="AU5:AY5"/>
    <mergeCell ref="AZ5:BA5"/>
    <mergeCell ref="BB5:BF5"/>
    <mergeCell ref="BG5:BK5"/>
    <mergeCell ref="BL5:BP5"/>
    <mergeCell ref="BQ5:BR5"/>
    <mergeCell ref="BS5:BT5"/>
    <mergeCell ref="BU5:BV5"/>
    <mergeCell ref="CE5:CJ5"/>
    <mergeCell ref="CK5:CL5"/>
    <mergeCell ref="CM5:CN5"/>
    <mergeCell ref="CO5:CP5"/>
    <mergeCell ref="CQ5:CR5"/>
    <mergeCell ref="CS5:CT5"/>
    <mergeCell ref="CU5:CV5"/>
    <mergeCell ref="CW5:CX5"/>
    <mergeCell ref="CY5:CZ5"/>
    <mergeCell ref="IM4:IM6"/>
    <mergeCell ref="HD4:HH4"/>
    <mergeCell ref="DA5:DB5"/>
    <mergeCell ref="DT2:DW4"/>
    <mergeCell ref="DX2:DX6"/>
    <mergeCell ref="DJ3:DM3"/>
    <mergeCell ref="DN3:DO3"/>
    <mergeCell ref="DJ4:DM4"/>
    <mergeCell ref="DN4:DO4"/>
    <mergeCell ref="DC5:DD5"/>
    <mergeCell ref="DE5:DF5"/>
    <mergeCell ref="DG5:DH5"/>
    <mergeCell ref="DJ5:DK5"/>
    <mergeCell ref="DL5:DM5"/>
    <mergeCell ref="DT5:DU5"/>
    <mergeCell ref="DI2:DI6"/>
    <mergeCell ref="DJ2:DO2"/>
    <mergeCell ref="HF5:HG5"/>
    <mergeCell ref="HH5:HH6"/>
    <mergeCell ref="HD5:HE5"/>
    <mergeCell ref="GL5:GM5"/>
    <mergeCell ref="GN5:GN6"/>
    <mergeCell ref="GO5:GP5"/>
    <mergeCell ref="GQ5:GR5"/>
    <mergeCell ref="GS5:GS6"/>
    <mergeCell ref="IL2:IU3"/>
    <mergeCell ref="GG4:GG5"/>
    <mergeCell ref="GH4:GH5"/>
    <mergeCell ref="GI4:GI5"/>
    <mergeCell ref="GJ4:GN4"/>
    <mergeCell ref="GJ5:GK5"/>
    <mergeCell ref="GV5:GW5"/>
    <mergeCell ref="FO5:FP5"/>
    <mergeCell ref="FR5:FS5"/>
    <mergeCell ref="FT5:FU5"/>
    <mergeCell ref="GB2:GE4"/>
    <mergeCell ref="GF2:GF6"/>
    <mergeCell ref="GB5:GC5"/>
    <mergeCell ref="GD5:GE5"/>
    <mergeCell ref="FM2:FP4"/>
    <mergeCell ref="FQ2:FQ6"/>
    <mergeCell ref="FR2:FW2"/>
    <mergeCell ref="FX2:FY4"/>
    <mergeCell ref="FZ2:GA4"/>
    <mergeCell ref="FR3:FU3"/>
    <mergeCell ref="FV3:FW3"/>
    <mergeCell ref="FR4:FU4"/>
    <mergeCell ref="FV4:FW4"/>
    <mergeCell ref="ID5:ID6"/>
    <mergeCell ref="HN2:IK3"/>
    <mergeCell ref="IF5:IF6"/>
    <mergeCell ref="IH5:IH6"/>
    <mergeCell ref="HP4:HQ4"/>
    <mergeCell ref="HR4:HS4"/>
    <mergeCell ref="HT4:HU4"/>
    <mergeCell ref="HV4:HW4"/>
    <mergeCell ref="HX4:HY4"/>
    <mergeCell ref="HZ4:IA4"/>
    <mergeCell ref="HN4:HO4"/>
    <mergeCell ref="HN5:HN6"/>
    <mergeCell ref="HP5:HP6"/>
    <mergeCell ref="HR5:HR6"/>
    <mergeCell ref="HT5:HT6"/>
    <mergeCell ref="HV5:HV6"/>
    <mergeCell ref="HX5:HX6"/>
    <mergeCell ref="HZ5:HZ6"/>
    <mergeCell ref="FI2:FJ4"/>
    <mergeCell ref="FC3:FF3"/>
    <mergeCell ref="FG3:FH3"/>
    <mergeCell ref="FC4:FF4"/>
    <mergeCell ref="FG4:FH4"/>
    <mergeCell ref="GX5:GX6"/>
    <mergeCell ref="GY5:GZ5"/>
    <mergeCell ref="HA5:HB5"/>
    <mergeCell ref="HC5:HC6"/>
    <mergeCell ref="FM5:FN5"/>
    <mergeCell ref="FK2:FL4"/>
    <mergeCell ref="FC5:FD5"/>
    <mergeCell ref="FE5:FF5"/>
    <mergeCell ref="FC2:FH2"/>
    <mergeCell ref="GG2:GI3"/>
    <mergeCell ref="GJ2:HM3"/>
    <mergeCell ref="HI4:HM4"/>
    <mergeCell ref="HI5:HJ5"/>
    <mergeCell ref="HK5:HL5"/>
    <mergeCell ref="HM5:HM6"/>
    <mergeCell ref="GT5:GU5"/>
    <mergeCell ref="GO4:GS4"/>
    <mergeCell ref="GT4:GX4"/>
    <mergeCell ref="GY4:HC4"/>
    <mergeCell ref="DY4:EB4"/>
    <mergeCell ref="EC4:ED4"/>
    <mergeCell ref="EN4:EQ4"/>
    <mergeCell ref="ER4:ES4"/>
    <mergeCell ref="FB2:FB6"/>
    <mergeCell ref="H2:AM4"/>
    <mergeCell ref="AN2:AY4"/>
    <mergeCell ref="AZ2:BP4"/>
    <mergeCell ref="BQ2:BZ4"/>
    <mergeCell ref="CA2:CD4"/>
    <mergeCell ref="DY2:ED2"/>
    <mergeCell ref="EE2:EF4"/>
    <mergeCell ref="DY3:EB3"/>
    <mergeCell ref="EC3:ED3"/>
    <mergeCell ref="J5:T5"/>
    <mergeCell ref="U5:Z5"/>
    <mergeCell ref="AA5:AD5"/>
    <mergeCell ref="AE5:AH5"/>
    <mergeCell ref="AI5:AL5"/>
    <mergeCell ref="BY5:BZ5"/>
    <mergeCell ref="EZ5:FA5"/>
    <mergeCell ref="AO5:AT5"/>
    <mergeCell ref="H5:I5"/>
    <mergeCell ref="CE2:DH3"/>
    <mergeCell ref="CK4:CV4"/>
    <mergeCell ref="CW4:DH4"/>
    <mergeCell ref="ET2:EU4"/>
    <mergeCell ref="EP5:EQ5"/>
    <mergeCell ref="EX5:EY5"/>
    <mergeCell ref="EG2:EH4"/>
    <mergeCell ref="EI2:EL4"/>
    <mergeCell ref="EM2:EM6"/>
    <mergeCell ref="EN2:ES2"/>
    <mergeCell ref="DP2:DQ4"/>
    <mergeCell ref="DR2:DS4"/>
    <mergeCell ref="DV5:DW5"/>
    <mergeCell ref="DY5:DZ5"/>
    <mergeCell ref="EA5:EB5"/>
    <mergeCell ref="EI5:EJ5"/>
    <mergeCell ref="EK5:EL5"/>
    <mergeCell ref="EN5:EO5"/>
    <mergeCell ref="EN3:EQ3"/>
    <mergeCell ref="ER3:ES3"/>
    <mergeCell ref="EV2:EW4"/>
    <mergeCell ref="EX2:FA4"/>
  </mergeCells>
  <pageMargins left="0.7" right="0.7" top="0.75" bottom="0.75" header="0.3" footer="0.3"/>
  <pageSetup paperSize="9" orientation="portrait" horizontalDpi="4294967294" verticalDpi="0" r:id="rId1"/>
  <headerFooter>
    <oddFooter>&amp;L&amp;6OFICINA DE ESTADISTICA E INFORMATICA RED AREQUIPA CAYLLOMA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24"/>
  <sheetViews>
    <sheetView workbookViewId="0">
      <selection activeCell="H60" sqref="H60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251" width="8.140625" style="1" customWidth="1"/>
    <col min="252" max="16384" width="11.42578125" style="1"/>
  </cols>
  <sheetData>
    <row r="1" spans="1:256" s="257" customFormat="1" ht="11.25" customHeight="1" x14ac:dyDescent="0.2">
      <c r="A1" s="257">
        <v>1</v>
      </c>
      <c r="B1" s="257">
        <v>2</v>
      </c>
      <c r="C1" s="257">
        <v>3</v>
      </c>
      <c r="D1" s="257">
        <v>4</v>
      </c>
      <c r="E1" s="257">
        <v>5</v>
      </c>
      <c r="F1" s="257">
        <v>6</v>
      </c>
      <c r="G1" s="257">
        <v>7</v>
      </c>
      <c r="H1" s="257">
        <v>8</v>
      </c>
      <c r="I1" s="257">
        <v>9</v>
      </c>
      <c r="J1" s="257">
        <v>10</v>
      </c>
      <c r="K1" s="257">
        <v>11</v>
      </c>
      <c r="L1" s="257">
        <v>12</v>
      </c>
      <c r="M1" s="257">
        <v>13</v>
      </c>
      <c r="N1" s="257">
        <v>14</v>
      </c>
      <c r="O1" s="257">
        <v>15</v>
      </c>
      <c r="P1" s="257">
        <v>16</v>
      </c>
      <c r="Q1" s="257">
        <v>17</v>
      </c>
      <c r="R1" s="257">
        <v>18</v>
      </c>
      <c r="S1" s="257">
        <v>19</v>
      </c>
      <c r="T1" s="257">
        <v>20</v>
      </c>
      <c r="U1" s="257">
        <v>21</v>
      </c>
      <c r="V1" s="257">
        <v>22</v>
      </c>
      <c r="W1" s="257">
        <v>23</v>
      </c>
      <c r="X1" s="257">
        <v>24</v>
      </c>
      <c r="Y1" s="257">
        <v>25</v>
      </c>
      <c r="Z1" s="257">
        <v>26</v>
      </c>
      <c r="AA1" s="257">
        <v>27</v>
      </c>
      <c r="AB1" s="257">
        <v>28</v>
      </c>
      <c r="AC1" s="257">
        <v>29</v>
      </c>
      <c r="AD1" s="257">
        <v>30</v>
      </c>
      <c r="AE1" s="257">
        <v>31</v>
      </c>
      <c r="AF1" s="257">
        <v>32</v>
      </c>
      <c r="AG1" s="257">
        <v>33</v>
      </c>
      <c r="AH1" s="257">
        <v>34</v>
      </c>
      <c r="AI1" s="257">
        <v>35</v>
      </c>
      <c r="AJ1" s="257">
        <v>36</v>
      </c>
      <c r="AK1" s="257">
        <v>37</v>
      </c>
      <c r="AL1" s="257">
        <v>38</v>
      </c>
      <c r="AM1" s="257">
        <v>39</v>
      </c>
      <c r="AN1" s="257">
        <v>40</v>
      </c>
      <c r="AO1" s="257">
        <v>41</v>
      </c>
      <c r="AP1" s="257">
        <v>42</v>
      </c>
      <c r="AQ1" s="257">
        <v>43</v>
      </c>
      <c r="AR1" s="257">
        <v>44</v>
      </c>
      <c r="AS1" s="257">
        <v>45</v>
      </c>
      <c r="AT1" s="257">
        <v>46</v>
      </c>
      <c r="AU1" s="257">
        <v>47</v>
      </c>
      <c r="AV1" s="257">
        <v>48</v>
      </c>
      <c r="AW1" s="257">
        <v>49</v>
      </c>
      <c r="AX1" s="257">
        <v>50</v>
      </c>
      <c r="AY1" s="257">
        <v>51</v>
      </c>
      <c r="AZ1" s="257">
        <v>52</v>
      </c>
      <c r="BA1" s="257">
        <v>53</v>
      </c>
      <c r="BB1" s="257">
        <v>54</v>
      </c>
      <c r="BC1" s="257">
        <v>55</v>
      </c>
      <c r="BD1" s="257">
        <v>56</v>
      </c>
      <c r="BE1" s="257">
        <v>57</v>
      </c>
      <c r="BF1" s="257">
        <v>58</v>
      </c>
      <c r="BG1" s="257">
        <v>59</v>
      </c>
      <c r="BH1" s="257">
        <v>60</v>
      </c>
      <c r="BI1" s="257">
        <v>61</v>
      </c>
      <c r="BJ1" s="257">
        <v>62</v>
      </c>
      <c r="BK1" s="257">
        <v>63</v>
      </c>
      <c r="BL1" s="257">
        <v>64</v>
      </c>
      <c r="BM1" s="257">
        <v>65</v>
      </c>
      <c r="BN1" s="257">
        <v>66</v>
      </c>
      <c r="BO1" s="257">
        <v>67</v>
      </c>
      <c r="BP1" s="257">
        <v>68</v>
      </c>
      <c r="BQ1" s="257">
        <v>69</v>
      </c>
      <c r="BR1" s="257">
        <v>70</v>
      </c>
      <c r="BS1" s="257">
        <v>71</v>
      </c>
      <c r="BT1" s="257">
        <v>72</v>
      </c>
      <c r="BU1" s="257">
        <v>73</v>
      </c>
      <c r="BV1" s="257">
        <v>74</v>
      </c>
      <c r="BW1" s="257">
        <v>75</v>
      </c>
      <c r="BX1" s="257">
        <v>76</v>
      </c>
      <c r="BY1" s="257">
        <v>77</v>
      </c>
      <c r="BZ1" s="257">
        <v>78</v>
      </c>
      <c r="CA1" s="257">
        <v>79</v>
      </c>
      <c r="CB1" s="257">
        <v>80</v>
      </c>
      <c r="CC1" s="257">
        <v>81</v>
      </c>
      <c r="CD1" s="257">
        <v>82</v>
      </c>
      <c r="CE1" s="257">
        <v>83</v>
      </c>
      <c r="CF1" s="257">
        <v>84</v>
      </c>
      <c r="CG1" s="257">
        <v>85</v>
      </c>
      <c r="CH1" s="257">
        <v>86</v>
      </c>
      <c r="CI1" s="257">
        <v>87</v>
      </c>
      <c r="CJ1" s="257">
        <v>88</v>
      </c>
      <c r="CK1" s="257">
        <v>89</v>
      </c>
      <c r="CL1" s="257">
        <v>90</v>
      </c>
      <c r="CM1" s="257">
        <v>91</v>
      </c>
      <c r="CN1" s="257">
        <v>92</v>
      </c>
      <c r="CO1" s="257">
        <v>93</v>
      </c>
      <c r="CP1" s="257">
        <v>94</v>
      </c>
      <c r="CQ1" s="257">
        <v>95</v>
      </c>
      <c r="CR1" s="257">
        <v>96</v>
      </c>
      <c r="CS1" s="257">
        <v>97</v>
      </c>
      <c r="CT1" s="257">
        <v>98</v>
      </c>
      <c r="CU1" s="257">
        <v>99</v>
      </c>
      <c r="CV1" s="257">
        <v>100</v>
      </c>
      <c r="CW1" s="257">
        <v>101</v>
      </c>
      <c r="CX1" s="257">
        <v>102</v>
      </c>
      <c r="CY1" s="257">
        <v>103</v>
      </c>
      <c r="CZ1" s="257">
        <v>104</v>
      </c>
      <c r="DA1" s="257">
        <v>105</v>
      </c>
      <c r="DB1" s="257">
        <v>106</v>
      </c>
      <c r="DC1" s="257">
        <v>107</v>
      </c>
      <c r="DD1" s="257">
        <v>108</v>
      </c>
      <c r="DE1" s="257">
        <v>109</v>
      </c>
      <c r="DF1" s="257">
        <v>110</v>
      </c>
      <c r="DG1" s="257">
        <v>111</v>
      </c>
      <c r="DH1" s="257">
        <v>112</v>
      </c>
      <c r="DI1" s="257">
        <v>113</v>
      </c>
      <c r="DJ1" s="257">
        <v>114</v>
      </c>
      <c r="DK1" s="257">
        <v>115</v>
      </c>
      <c r="DL1" s="257">
        <v>116</v>
      </c>
      <c r="DM1" s="257">
        <v>117</v>
      </c>
      <c r="DN1" s="257">
        <v>118</v>
      </c>
      <c r="DO1" s="257">
        <v>119</v>
      </c>
      <c r="DP1" s="257">
        <v>120</v>
      </c>
      <c r="DQ1" s="257">
        <v>121</v>
      </c>
      <c r="DR1" s="257">
        <v>122</v>
      </c>
      <c r="DS1" s="257">
        <v>123</v>
      </c>
      <c r="DT1" s="257">
        <v>124</v>
      </c>
      <c r="DU1" s="257">
        <v>125</v>
      </c>
      <c r="DV1" s="257">
        <v>126</v>
      </c>
      <c r="DW1" s="257">
        <v>127</v>
      </c>
      <c r="DX1" s="257">
        <v>128</v>
      </c>
      <c r="DY1" s="257">
        <v>129</v>
      </c>
      <c r="DZ1" s="257">
        <v>130</v>
      </c>
      <c r="EA1" s="257">
        <v>131</v>
      </c>
      <c r="EB1" s="257">
        <v>132</v>
      </c>
      <c r="EC1" s="257">
        <v>133</v>
      </c>
      <c r="ED1" s="257">
        <v>134</v>
      </c>
      <c r="EE1" s="257">
        <v>135</v>
      </c>
      <c r="EF1" s="257">
        <v>136</v>
      </c>
      <c r="EG1" s="257">
        <v>137</v>
      </c>
      <c r="EH1" s="257">
        <v>138</v>
      </c>
      <c r="EI1" s="257">
        <v>139</v>
      </c>
      <c r="EJ1" s="257">
        <v>140</v>
      </c>
      <c r="EK1" s="257">
        <v>141</v>
      </c>
      <c r="EL1" s="257">
        <v>142</v>
      </c>
      <c r="EM1" s="257">
        <v>143</v>
      </c>
      <c r="EN1" s="257">
        <v>144</v>
      </c>
      <c r="EO1" s="257">
        <v>145</v>
      </c>
      <c r="EP1" s="257">
        <v>146</v>
      </c>
      <c r="EQ1" s="257">
        <v>147</v>
      </c>
      <c r="ER1" s="257">
        <v>148</v>
      </c>
      <c r="ES1" s="257">
        <v>149</v>
      </c>
      <c r="ET1" s="257">
        <v>150</v>
      </c>
      <c r="EU1" s="257">
        <v>151</v>
      </c>
      <c r="EV1" s="257">
        <v>152</v>
      </c>
      <c r="EW1" s="257">
        <v>153</v>
      </c>
      <c r="EX1" s="257">
        <v>154</v>
      </c>
      <c r="EY1" s="257">
        <v>155</v>
      </c>
      <c r="EZ1" s="257">
        <v>156</v>
      </c>
      <c r="FA1" s="257">
        <v>157</v>
      </c>
      <c r="FB1" s="257">
        <v>158</v>
      </c>
      <c r="FC1" s="257">
        <v>159</v>
      </c>
      <c r="FD1" s="257">
        <v>160</v>
      </c>
      <c r="FE1" s="257">
        <v>161</v>
      </c>
      <c r="FF1" s="257">
        <v>162</v>
      </c>
      <c r="FG1" s="257">
        <v>163</v>
      </c>
      <c r="FH1" s="257">
        <v>164</v>
      </c>
      <c r="FI1" s="257">
        <v>165</v>
      </c>
      <c r="FJ1" s="257">
        <v>166</v>
      </c>
      <c r="FK1" s="257">
        <v>167</v>
      </c>
      <c r="FL1" s="257">
        <v>168</v>
      </c>
      <c r="FM1" s="257">
        <v>169</v>
      </c>
      <c r="FN1" s="257">
        <v>170</v>
      </c>
      <c r="FO1" s="257">
        <v>171</v>
      </c>
      <c r="FP1" s="257">
        <v>172</v>
      </c>
      <c r="FQ1" s="257">
        <v>173</v>
      </c>
      <c r="FR1" s="257">
        <v>174</v>
      </c>
      <c r="FS1" s="257">
        <v>175</v>
      </c>
      <c r="FT1" s="257">
        <v>176</v>
      </c>
      <c r="FU1" s="257">
        <v>177</v>
      </c>
      <c r="FV1" s="257">
        <v>178</v>
      </c>
      <c r="FW1" s="257">
        <v>179</v>
      </c>
      <c r="FX1" s="257">
        <v>180</v>
      </c>
      <c r="FY1" s="257">
        <v>181</v>
      </c>
      <c r="FZ1" s="257">
        <v>182</v>
      </c>
      <c r="GA1" s="257">
        <v>183</v>
      </c>
      <c r="GB1" s="257">
        <v>184</v>
      </c>
      <c r="GC1" s="257">
        <v>185</v>
      </c>
      <c r="GD1" s="257">
        <v>186</v>
      </c>
      <c r="GE1" s="257">
        <v>187</v>
      </c>
      <c r="GF1" s="257">
        <v>188</v>
      </c>
      <c r="GG1" s="257">
        <v>189</v>
      </c>
      <c r="GH1" s="257">
        <v>190</v>
      </c>
      <c r="GI1" s="257">
        <v>191</v>
      </c>
      <c r="GJ1" s="257">
        <v>192</v>
      </c>
      <c r="GK1" s="257">
        <v>193</v>
      </c>
      <c r="GL1" s="257">
        <v>194</v>
      </c>
      <c r="GM1" s="257">
        <v>195</v>
      </c>
      <c r="GN1" s="257">
        <v>196</v>
      </c>
      <c r="GO1" s="257">
        <v>197</v>
      </c>
      <c r="GP1" s="257">
        <v>198</v>
      </c>
      <c r="GQ1" s="257">
        <v>199</v>
      </c>
      <c r="GR1" s="257">
        <v>200</v>
      </c>
      <c r="GS1" s="257">
        <v>201</v>
      </c>
      <c r="GT1" s="257">
        <v>202</v>
      </c>
      <c r="GU1" s="257">
        <v>203</v>
      </c>
      <c r="GV1" s="257">
        <v>204</v>
      </c>
      <c r="GW1" s="257">
        <v>205</v>
      </c>
      <c r="GX1" s="257">
        <v>206</v>
      </c>
      <c r="GY1" s="257">
        <v>207</v>
      </c>
      <c r="GZ1" s="257">
        <v>208</v>
      </c>
      <c r="HA1" s="257">
        <v>209</v>
      </c>
      <c r="HB1" s="257">
        <v>210</v>
      </c>
      <c r="HC1" s="257">
        <v>211</v>
      </c>
      <c r="HD1" s="257">
        <v>212</v>
      </c>
      <c r="HE1" s="257">
        <v>213</v>
      </c>
      <c r="HF1" s="257">
        <v>214</v>
      </c>
      <c r="HG1" s="257">
        <v>215</v>
      </c>
      <c r="HH1" s="257">
        <v>216</v>
      </c>
      <c r="HI1" s="257">
        <v>217</v>
      </c>
      <c r="HJ1" s="257">
        <v>218</v>
      </c>
      <c r="HK1" s="257">
        <v>219</v>
      </c>
      <c r="HL1" s="257">
        <v>220</v>
      </c>
      <c r="HM1" s="257">
        <v>221</v>
      </c>
      <c r="HN1" s="257">
        <v>222</v>
      </c>
      <c r="HO1" s="257">
        <v>223</v>
      </c>
      <c r="HP1" s="257">
        <v>224</v>
      </c>
      <c r="HQ1" s="257">
        <v>225</v>
      </c>
      <c r="HR1" s="257">
        <v>226</v>
      </c>
      <c r="HS1" s="257">
        <v>227</v>
      </c>
      <c r="HT1" s="257">
        <v>228</v>
      </c>
      <c r="HU1" s="257">
        <v>229</v>
      </c>
      <c r="HV1" s="257">
        <v>230</v>
      </c>
      <c r="HW1" s="257">
        <v>231</v>
      </c>
      <c r="HX1" s="257">
        <v>232</v>
      </c>
      <c r="HY1" s="257">
        <v>233</v>
      </c>
      <c r="HZ1" s="257">
        <v>234</v>
      </c>
      <c r="IA1" s="257">
        <v>235</v>
      </c>
      <c r="IB1" s="257">
        <v>236</v>
      </c>
      <c r="IC1" s="257">
        <v>237</v>
      </c>
      <c r="ID1" s="257">
        <v>238</v>
      </c>
      <c r="IE1" s="257">
        <v>239</v>
      </c>
      <c r="IF1" s="257">
        <v>240</v>
      </c>
      <c r="IG1" s="257">
        <v>241</v>
      </c>
      <c r="IH1" s="257">
        <v>242</v>
      </c>
      <c r="II1" s="257">
        <v>243</v>
      </c>
      <c r="IJ1" s="257">
        <v>244</v>
      </c>
      <c r="IK1" s="257">
        <v>245</v>
      </c>
      <c r="IL1" s="257">
        <v>246</v>
      </c>
      <c r="IM1" s="257">
        <v>247</v>
      </c>
      <c r="IN1" s="257">
        <v>248</v>
      </c>
      <c r="IO1" s="257">
        <v>249</v>
      </c>
      <c r="IP1" s="257">
        <v>250</v>
      </c>
      <c r="IQ1" s="257">
        <v>251</v>
      </c>
    </row>
    <row r="2" spans="1:256" ht="11.25" customHeight="1" x14ac:dyDescent="0.2">
      <c r="A2" s="47"/>
      <c r="BL2" s="47">
        <v>537</v>
      </c>
      <c r="IN2" s="236"/>
      <c r="IO2" s="236"/>
      <c r="IP2" s="236"/>
      <c r="IQ2" s="236"/>
    </row>
    <row r="3" spans="1:256" s="21" customFormat="1" ht="21" customHeight="1" x14ac:dyDescent="0.2">
      <c r="A3" s="47"/>
      <c r="B3" s="566" t="s">
        <v>102</v>
      </c>
      <c r="C3" s="567"/>
      <c r="D3" s="567"/>
      <c r="E3" s="567"/>
      <c r="F3" s="567"/>
      <c r="G3" s="567"/>
      <c r="H3" s="572" t="s">
        <v>103</v>
      </c>
      <c r="I3" s="572"/>
      <c r="J3" s="573" t="s">
        <v>104</v>
      </c>
      <c r="K3" s="573"/>
      <c r="L3" s="573"/>
      <c r="M3" s="573"/>
      <c r="N3" s="573"/>
      <c r="O3" s="573"/>
      <c r="P3" s="573"/>
      <c r="Q3" s="573"/>
      <c r="R3" s="573"/>
      <c r="S3" s="573"/>
      <c r="T3" s="573"/>
      <c r="U3" s="573"/>
      <c r="V3" s="573"/>
      <c r="W3" s="573"/>
      <c r="X3" s="573"/>
      <c r="Y3" s="573"/>
      <c r="Z3" s="574" t="s">
        <v>105</v>
      </c>
      <c r="AA3" s="575"/>
      <c r="AB3" s="575"/>
      <c r="AC3" s="575"/>
      <c r="AD3" s="575"/>
      <c r="AE3" s="575"/>
      <c r="AF3" s="575"/>
      <c r="AG3" s="575"/>
      <c r="AH3" s="575"/>
      <c r="AI3" s="575"/>
      <c r="AJ3" s="575"/>
      <c r="AK3" s="575"/>
      <c r="AL3" s="575"/>
      <c r="AM3" s="575"/>
      <c r="AN3" s="575"/>
      <c r="AO3" s="576"/>
      <c r="AP3" s="577" t="s">
        <v>38</v>
      </c>
      <c r="AQ3" s="578"/>
      <c r="AR3" s="578"/>
      <c r="AS3" s="578"/>
      <c r="AT3" s="578"/>
      <c r="AU3" s="578"/>
      <c r="AV3" s="578"/>
      <c r="AW3" s="578"/>
      <c r="AX3" s="578"/>
      <c r="AY3" s="578"/>
      <c r="AZ3" s="578"/>
      <c r="BA3" s="578"/>
      <c r="BB3" s="583" t="s">
        <v>106</v>
      </c>
      <c r="BC3" s="584" t="s">
        <v>107</v>
      </c>
      <c r="BD3" s="585"/>
      <c r="BE3" s="585"/>
      <c r="BF3" s="585"/>
      <c r="BG3" s="585"/>
      <c r="BH3" s="585"/>
      <c r="BI3" s="585"/>
      <c r="BJ3" s="585"/>
      <c r="BK3" s="585"/>
      <c r="BL3" s="585"/>
      <c r="BM3" s="590" t="s">
        <v>108</v>
      </c>
      <c r="BN3" s="590"/>
      <c r="BO3" s="590"/>
      <c r="BP3" s="590"/>
      <c r="BQ3" s="590"/>
      <c r="BR3" s="590"/>
      <c r="BS3" s="590"/>
      <c r="BT3" s="590"/>
      <c r="BU3" s="590"/>
      <c r="BV3" s="590"/>
      <c r="BW3" s="590"/>
      <c r="BX3" s="590"/>
      <c r="BY3" s="590"/>
      <c r="BZ3" s="590"/>
      <c r="CA3" s="577" t="s">
        <v>109</v>
      </c>
      <c r="CB3" s="578"/>
      <c r="CC3" s="578"/>
      <c r="CD3" s="578"/>
      <c r="CE3" s="578"/>
      <c r="CF3" s="578"/>
      <c r="CG3" s="578"/>
      <c r="CH3" s="578"/>
      <c r="CI3" s="578"/>
      <c r="CJ3" s="578"/>
      <c r="CK3" s="578"/>
      <c r="CL3" s="578"/>
      <c r="CM3" s="578"/>
      <c r="CN3" s="578"/>
      <c r="CO3" s="578"/>
      <c r="CP3" s="578"/>
      <c r="CQ3" s="578"/>
      <c r="CR3" s="578"/>
      <c r="CS3" s="578"/>
      <c r="CT3" s="578"/>
      <c r="CU3" s="578"/>
      <c r="CV3" s="578"/>
      <c r="CW3" s="578"/>
      <c r="CX3" s="578"/>
      <c r="CY3" s="578"/>
      <c r="CZ3" s="578"/>
      <c r="DA3" s="578"/>
      <c r="DB3" s="578"/>
      <c r="DC3" s="578"/>
      <c r="DD3" s="578"/>
      <c r="DE3" s="578"/>
      <c r="DF3" s="578"/>
      <c r="DG3" s="578"/>
      <c r="DH3" s="578"/>
      <c r="DI3" s="578"/>
      <c r="DJ3" s="578"/>
      <c r="DK3" s="578"/>
      <c r="DL3" s="578"/>
      <c r="DM3" s="578"/>
      <c r="DN3" s="578"/>
      <c r="DO3" s="578"/>
      <c r="DP3" s="578"/>
      <c r="DQ3" s="578"/>
      <c r="DR3" s="578"/>
      <c r="DS3" s="593"/>
      <c r="DT3" s="555" t="s">
        <v>110</v>
      </c>
      <c r="DU3" s="555"/>
      <c r="DV3" s="555"/>
      <c r="DW3" s="555"/>
      <c r="DX3" s="555"/>
      <c r="DY3" s="555"/>
      <c r="DZ3" s="555"/>
      <c r="EA3" s="555"/>
      <c r="EB3" s="555"/>
      <c r="EC3" s="555"/>
      <c r="ED3" s="555"/>
      <c r="EE3" s="555"/>
      <c r="EF3" s="555"/>
      <c r="EG3" s="555"/>
      <c r="EH3" s="555"/>
      <c r="EI3" s="555"/>
      <c r="EJ3" s="555"/>
      <c r="EK3" s="555"/>
      <c r="EL3" s="555"/>
      <c r="EM3" s="555"/>
      <c r="EN3" s="555"/>
      <c r="EO3" s="555"/>
      <c r="EP3" s="555"/>
      <c r="EQ3" s="555"/>
      <c r="ER3" s="555"/>
      <c r="ES3" s="555"/>
      <c r="ET3" s="555"/>
      <c r="EU3" s="555"/>
      <c r="EV3" s="555"/>
      <c r="EW3" s="555"/>
      <c r="EX3" s="555"/>
      <c r="EY3" s="555"/>
      <c r="EZ3" s="555"/>
      <c r="FA3" s="556" t="s">
        <v>111</v>
      </c>
      <c r="FB3" s="556"/>
      <c r="FC3" s="556"/>
      <c r="FD3" s="556"/>
      <c r="FE3" s="556"/>
      <c r="FF3" s="556"/>
      <c r="FG3" s="556"/>
      <c r="FH3" s="556"/>
      <c r="FI3" s="556"/>
      <c r="FJ3" s="556"/>
      <c r="FK3" s="556"/>
      <c r="FL3" s="556"/>
      <c r="FM3" s="556"/>
      <c r="FN3" s="556"/>
      <c r="FO3" s="556"/>
      <c r="FP3" s="556"/>
      <c r="FQ3" s="556"/>
      <c r="FR3" s="556"/>
      <c r="FS3" s="557" t="s">
        <v>112</v>
      </c>
      <c r="FT3" s="557"/>
      <c r="FU3" s="557"/>
      <c r="FV3" s="557"/>
      <c r="FW3" s="557"/>
      <c r="FX3" s="557"/>
      <c r="FY3" s="557"/>
      <c r="FZ3" s="557"/>
      <c r="GA3" s="557"/>
      <c r="GB3" s="557"/>
      <c r="GC3" s="557"/>
      <c r="GD3" s="557"/>
      <c r="GE3" s="557"/>
      <c r="GF3" s="557"/>
      <c r="GG3" s="557"/>
      <c r="GH3" s="557"/>
      <c r="GI3" s="557"/>
      <c r="GJ3" s="557"/>
      <c r="GK3" s="557"/>
      <c r="GL3" s="557"/>
      <c r="GM3" s="557"/>
      <c r="GN3" s="557"/>
      <c r="GO3" s="557"/>
      <c r="GP3" s="557"/>
      <c r="GQ3" s="600" t="s">
        <v>113</v>
      </c>
      <c r="GR3" s="603"/>
      <c r="GS3" s="603"/>
      <c r="GT3" s="603"/>
      <c r="GU3" s="603"/>
      <c r="GV3" s="603"/>
      <c r="GW3" s="603"/>
      <c r="GX3" s="603"/>
      <c r="GY3" s="603"/>
      <c r="GZ3" s="603"/>
      <c r="HA3" s="603"/>
      <c r="HB3" s="603"/>
      <c r="HC3" s="603"/>
      <c r="HD3" s="603"/>
      <c r="HE3" s="603"/>
      <c r="HF3" s="603"/>
      <c r="HG3" s="603"/>
      <c r="HH3" s="603"/>
      <c r="HI3" s="603"/>
      <c r="HJ3" s="603"/>
      <c r="HK3" s="603"/>
      <c r="HL3" s="603"/>
      <c r="HM3" s="603"/>
      <c r="HN3" s="603"/>
      <c r="HO3" s="603"/>
      <c r="HP3" s="603"/>
      <c r="HQ3" s="603"/>
      <c r="HR3" s="603"/>
      <c r="HS3" s="603"/>
      <c r="HT3" s="603"/>
      <c r="HU3" s="603"/>
      <c r="HV3" s="603"/>
      <c r="HW3" s="603"/>
      <c r="HX3" s="603"/>
      <c r="HY3" s="603"/>
      <c r="HZ3" s="603"/>
      <c r="IA3" s="572" t="s">
        <v>114</v>
      </c>
      <c r="IB3" s="572"/>
      <c r="IC3" s="572"/>
      <c r="ID3" s="572"/>
      <c r="IE3" s="572"/>
      <c r="IF3" s="572"/>
      <c r="IG3" s="599" t="s">
        <v>136</v>
      </c>
      <c r="IH3" s="599"/>
      <c r="II3" s="599"/>
      <c r="IJ3" s="580" t="s">
        <v>137</v>
      </c>
      <c r="IK3" s="580"/>
      <c r="IL3" s="563" t="s">
        <v>117</v>
      </c>
      <c r="IM3" s="563"/>
      <c r="IN3" s="563"/>
      <c r="IO3" s="602" t="s">
        <v>451</v>
      </c>
      <c r="IP3" s="602"/>
      <c r="IQ3" s="248" t="s">
        <v>458</v>
      </c>
      <c r="IR3" s="594"/>
      <c r="IS3" s="594"/>
      <c r="IT3" s="20"/>
      <c r="IU3" s="20"/>
      <c r="IV3" s="20"/>
    </row>
    <row r="4" spans="1:256" s="21" customFormat="1" ht="15" customHeight="1" x14ac:dyDescent="0.2">
      <c r="A4" s="47"/>
      <c r="B4" s="568"/>
      <c r="C4" s="569"/>
      <c r="D4" s="569"/>
      <c r="E4" s="569"/>
      <c r="F4" s="569"/>
      <c r="G4" s="569"/>
      <c r="H4" s="551" t="s">
        <v>115</v>
      </c>
      <c r="I4" s="551" t="s">
        <v>116</v>
      </c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3"/>
      <c r="Z4" s="564" t="s">
        <v>117</v>
      </c>
      <c r="AA4" s="580" t="s">
        <v>118</v>
      </c>
      <c r="AB4" s="580" t="s">
        <v>119</v>
      </c>
      <c r="AC4" s="580" t="s">
        <v>120</v>
      </c>
      <c r="AD4" s="580" t="s">
        <v>121</v>
      </c>
      <c r="AE4" s="580" t="s">
        <v>122</v>
      </c>
      <c r="AF4" s="580" t="s">
        <v>123</v>
      </c>
      <c r="AG4" s="580"/>
      <c r="AH4" s="592" t="s">
        <v>446</v>
      </c>
      <c r="AI4" s="580" t="s">
        <v>118</v>
      </c>
      <c r="AJ4" s="580" t="s">
        <v>119</v>
      </c>
      <c r="AK4" s="580" t="s">
        <v>120</v>
      </c>
      <c r="AL4" s="580" t="s">
        <v>121</v>
      </c>
      <c r="AM4" s="580" t="s">
        <v>122</v>
      </c>
      <c r="AN4" s="580" t="s">
        <v>123</v>
      </c>
      <c r="AO4" s="580"/>
      <c r="AP4" s="22"/>
      <c r="AQ4" s="22"/>
      <c r="AR4" s="22"/>
      <c r="AS4" s="22"/>
      <c r="AT4" s="22"/>
      <c r="AU4" s="22"/>
      <c r="AV4" s="579" t="s">
        <v>124</v>
      </c>
      <c r="AW4" s="579"/>
      <c r="AX4" s="579"/>
      <c r="AY4" s="579"/>
      <c r="AZ4" s="579"/>
      <c r="BA4" s="577"/>
      <c r="BB4" s="583"/>
      <c r="BC4" s="586"/>
      <c r="BD4" s="587"/>
      <c r="BE4" s="587"/>
      <c r="BF4" s="587"/>
      <c r="BG4" s="587"/>
      <c r="BH4" s="587"/>
      <c r="BI4" s="587"/>
      <c r="BJ4" s="587"/>
      <c r="BK4" s="587"/>
      <c r="BL4" s="587"/>
      <c r="BM4" s="591"/>
      <c r="BN4" s="591"/>
      <c r="BO4" s="591"/>
      <c r="BP4" s="591"/>
      <c r="BQ4" s="591"/>
      <c r="BR4" s="591"/>
      <c r="BS4" s="591"/>
      <c r="BT4" s="591"/>
      <c r="BU4" s="591"/>
      <c r="BV4" s="591"/>
      <c r="BW4" s="591"/>
      <c r="BX4" s="591"/>
      <c r="BY4" s="591"/>
      <c r="BZ4" s="591"/>
      <c r="CA4" s="579" t="s">
        <v>125</v>
      </c>
      <c r="CB4" s="579"/>
      <c r="CC4" s="579"/>
      <c r="CD4" s="579"/>
      <c r="CE4" s="579"/>
      <c r="CF4" s="579"/>
      <c r="CG4" s="579"/>
      <c r="CH4" s="579"/>
      <c r="CI4" s="579"/>
      <c r="CJ4" s="579"/>
      <c r="CK4" s="579"/>
      <c r="CL4" s="579"/>
      <c r="CM4" s="579"/>
      <c r="CN4" s="579"/>
      <c r="CO4" s="579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3"/>
      <c r="DI4" s="24" t="s">
        <v>126</v>
      </c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562" t="s">
        <v>127</v>
      </c>
      <c r="DU4" s="562"/>
      <c r="DV4" s="562"/>
      <c r="DW4" s="562"/>
      <c r="DX4" s="562"/>
      <c r="DY4" s="562"/>
      <c r="DZ4" s="562"/>
      <c r="EA4" s="562"/>
      <c r="EB4" s="562"/>
      <c r="EC4" s="562"/>
      <c r="ED4" s="562"/>
      <c r="EE4" s="562"/>
      <c r="EF4" s="562" t="s">
        <v>128</v>
      </c>
      <c r="EG4" s="562"/>
      <c r="EH4" s="562"/>
      <c r="EI4" s="562"/>
      <c r="EJ4" s="562"/>
      <c r="EK4" s="562"/>
      <c r="EL4" s="562"/>
      <c r="EM4" s="562"/>
      <c r="EN4" s="562"/>
      <c r="EO4" s="562"/>
      <c r="EP4" s="562"/>
      <c r="EQ4" s="562"/>
      <c r="ER4" s="562"/>
      <c r="ES4" s="562"/>
      <c r="ET4" s="562"/>
      <c r="EU4" s="562"/>
      <c r="EV4" s="562"/>
      <c r="EW4" s="562"/>
      <c r="EX4" s="558" t="s">
        <v>129</v>
      </c>
      <c r="EY4" s="559"/>
      <c r="EZ4" s="559"/>
      <c r="FA4" s="556" t="s">
        <v>130</v>
      </c>
      <c r="FB4" s="556"/>
      <c r="FC4" s="556"/>
      <c r="FD4" s="556"/>
      <c r="FE4" s="556"/>
      <c r="FF4" s="556"/>
      <c r="FG4" s="556"/>
      <c r="FH4" s="556"/>
      <c r="FI4" s="556"/>
      <c r="FJ4" s="556"/>
      <c r="FK4" s="556"/>
      <c r="FL4" s="556"/>
      <c r="FM4" s="556" t="s">
        <v>131</v>
      </c>
      <c r="FN4" s="556"/>
      <c r="FO4" s="556"/>
      <c r="FP4" s="556"/>
      <c r="FQ4" s="556"/>
      <c r="FR4" s="556"/>
      <c r="FS4" s="557"/>
      <c r="FT4" s="557"/>
      <c r="FU4" s="557"/>
      <c r="FV4" s="557"/>
      <c r="FW4" s="557"/>
      <c r="FX4" s="557"/>
      <c r="FY4" s="557"/>
      <c r="FZ4" s="557"/>
      <c r="GA4" s="557"/>
      <c r="GB4" s="557"/>
      <c r="GC4" s="557"/>
      <c r="GD4" s="557"/>
      <c r="GE4" s="557"/>
      <c r="GF4" s="557"/>
      <c r="GG4" s="557"/>
      <c r="GH4" s="557"/>
      <c r="GI4" s="557"/>
      <c r="GJ4" s="557"/>
      <c r="GK4" s="557"/>
      <c r="GL4" s="557"/>
      <c r="GM4" s="557"/>
      <c r="GN4" s="557"/>
      <c r="GO4" s="557"/>
      <c r="GP4" s="557"/>
      <c r="GQ4" s="595" t="s">
        <v>132</v>
      </c>
      <c r="GR4" s="595"/>
      <c r="GS4" s="595"/>
      <c r="GT4" s="595"/>
      <c r="GU4" s="595"/>
      <c r="GV4" s="595"/>
      <c r="GW4" s="595" t="s">
        <v>133</v>
      </c>
      <c r="GX4" s="595"/>
      <c r="GY4" s="595"/>
      <c r="GZ4" s="595"/>
      <c r="HA4" s="595"/>
      <c r="HB4" s="595"/>
      <c r="HC4" s="595" t="s">
        <v>134</v>
      </c>
      <c r="HD4" s="595"/>
      <c r="HE4" s="595"/>
      <c r="HF4" s="595"/>
      <c r="HG4" s="595"/>
      <c r="HH4" s="595"/>
      <c r="HI4" s="595" t="s">
        <v>25</v>
      </c>
      <c r="HJ4" s="595"/>
      <c r="HK4" s="595"/>
      <c r="HL4" s="595"/>
      <c r="HM4" s="595"/>
      <c r="HN4" s="595"/>
      <c r="HO4" s="595" t="s">
        <v>135</v>
      </c>
      <c r="HP4" s="595"/>
      <c r="HQ4" s="595"/>
      <c r="HR4" s="595"/>
      <c r="HS4" s="595"/>
      <c r="HT4" s="595"/>
      <c r="HU4" s="595" t="s">
        <v>12</v>
      </c>
      <c r="HV4" s="595"/>
      <c r="HW4" s="595"/>
      <c r="HX4" s="595"/>
      <c r="HY4" s="595"/>
      <c r="HZ4" s="600"/>
      <c r="IA4" s="572"/>
      <c r="IB4" s="572"/>
      <c r="IC4" s="572"/>
      <c r="ID4" s="572"/>
      <c r="IE4" s="572"/>
      <c r="IF4" s="572"/>
      <c r="IG4" s="599"/>
      <c r="IH4" s="599"/>
      <c r="II4" s="599"/>
      <c r="IJ4" s="580"/>
      <c r="IK4" s="580"/>
      <c r="IL4" s="596" t="s">
        <v>448</v>
      </c>
      <c r="IM4" s="596"/>
      <c r="IN4" s="597" t="s">
        <v>449</v>
      </c>
      <c r="IO4" s="598" t="s">
        <v>452</v>
      </c>
      <c r="IP4" s="249" t="s">
        <v>461</v>
      </c>
      <c r="IQ4" s="248"/>
      <c r="IR4" s="594"/>
      <c r="IS4" s="594"/>
      <c r="IT4" s="20"/>
      <c r="IU4" s="20"/>
      <c r="IV4" s="20"/>
    </row>
    <row r="5" spans="1:256" s="21" customFormat="1" ht="11.25" customHeight="1" x14ac:dyDescent="0.2">
      <c r="A5" s="1"/>
      <c r="B5" s="570"/>
      <c r="C5" s="571"/>
      <c r="D5" s="571"/>
      <c r="E5" s="571"/>
      <c r="F5" s="571"/>
      <c r="G5" s="571"/>
      <c r="H5" s="551"/>
      <c r="I5" s="551"/>
      <c r="J5" s="26" t="s">
        <v>138</v>
      </c>
      <c r="K5" s="572" t="s">
        <v>139</v>
      </c>
      <c r="L5" s="572"/>
      <c r="M5" s="572"/>
      <c r="N5" s="572"/>
      <c r="O5" s="572"/>
      <c r="P5" s="572"/>
      <c r="Q5" s="563" t="s">
        <v>140</v>
      </c>
      <c r="R5" s="563"/>
      <c r="S5" s="563"/>
      <c r="T5" s="563"/>
      <c r="U5" s="563"/>
      <c r="V5" s="563"/>
      <c r="W5" s="563" t="s">
        <v>141</v>
      </c>
      <c r="X5" s="563"/>
      <c r="Y5" s="27" t="s">
        <v>28</v>
      </c>
      <c r="Z5" s="565"/>
      <c r="AA5" s="580"/>
      <c r="AB5" s="580"/>
      <c r="AC5" s="580"/>
      <c r="AD5" s="580"/>
      <c r="AE5" s="580"/>
      <c r="AF5" s="28" t="s">
        <v>142</v>
      </c>
      <c r="AG5" s="28" t="s">
        <v>143</v>
      </c>
      <c r="AH5" s="592"/>
      <c r="AI5" s="580"/>
      <c r="AJ5" s="580"/>
      <c r="AK5" s="580"/>
      <c r="AL5" s="580"/>
      <c r="AM5" s="580"/>
      <c r="AN5" s="28" t="s">
        <v>142</v>
      </c>
      <c r="AO5" s="28" t="s">
        <v>143</v>
      </c>
      <c r="AP5" s="577" t="s">
        <v>144</v>
      </c>
      <c r="AQ5" s="578"/>
      <c r="AR5" s="579" t="s">
        <v>145</v>
      </c>
      <c r="AS5" s="579"/>
      <c r="AT5" s="579" t="s">
        <v>146</v>
      </c>
      <c r="AU5" s="577"/>
      <c r="AV5" s="579" t="s">
        <v>147</v>
      </c>
      <c r="AW5" s="579"/>
      <c r="AX5" s="579" t="s">
        <v>148</v>
      </c>
      <c r="AY5" s="579"/>
      <c r="AZ5" s="579" t="s">
        <v>149</v>
      </c>
      <c r="BA5" s="577"/>
      <c r="BB5" s="583"/>
      <c r="BC5" s="588"/>
      <c r="BD5" s="589"/>
      <c r="BE5" s="589"/>
      <c r="BF5" s="589"/>
      <c r="BG5" s="589"/>
      <c r="BH5" s="589"/>
      <c r="BI5" s="589"/>
      <c r="BJ5" s="589"/>
      <c r="BK5" s="589"/>
      <c r="BL5" s="589"/>
      <c r="BM5" s="581" t="s">
        <v>150</v>
      </c>
      <c r="BN5" s="582"/>
      <c r="BO5" s="582"/>
      <c r="BP5" s="582"/>
      <c r="BQ5" s="582" t="s">
        <v>151</v>
      </c>
      <c r="BR5" s="582"/>
      <c r="BS5" s="582"/>
      <c r="BT5" s="582"/>
      <c r="BU5" s="582"/>
      <c r="BV5" s="582" t="s">
        <v>152</v>
      </c>
      <c r="BW5" s="582"/>
      <c r="BX5" s="582"/>
      <c r="BY5" s="582"/>
      <c r="BZ5" s="582"/>
      <c r="CA5" s="579" t="s">
        <v>153</v>
      </c>
      <c r="CB5" s="579"/>
      <c r="CC5" s="579"/>
      <c r="CD5" s="579"/>
      <c r="CE5" s="579"/>
      <c r="CF5" s="579" t="s">
        <v>154</v>
      </c>
      <c r="CG5" s="579"/>
      <c r="CH5" s="579"/>
      <c r="CI5" s="579"/>
      <c r="CJ5" s="579"/>
      <c r="CK5" s="579" t="s">
        <v>155</v>
      </c>
      <c r="CL5" s="579"/>
      <c r="CM5" s="579"/>
      <c r="CN5" s="579"/>
      <c r="CO5" s="579"/>
      <c r="CP5" s="579" t="s">
        <v>156</v>
      </c>
      <c r="CQ5" s="579"/>
      <c r="CR5" s="579"/>
      <c r="CS5" s="579"/>
      <c r="CT5" s="579"/>
      <c r="CU5" s="579" t="s">
        <v>157</v>
      </c>
      <c r="CV5" s="579"/>
      <c r="CW5" s="579"/>
      <c r="CX5" s="579"/>
      <c r="CY5" s="579"/>
      <c r="CZ5" s="579" t="s">
        <v>158</v>
      </c>
      <c r="DA5" s="579"/>
      <c r="DB5" s="579"/>
      <c r="DC5" s="579"/>
      <c r="DD5" s="579"/>
      <c r="DE5" s="579" t="s">
        <v>159</v>
      </c>
      <c r="DF5" s="579"/>
      <c r="DG5" s="579"/>
      <c r="DH5" s="579"/>
      <c r="DI5" s="579"/>
      <c r="DJ5" s="579" t="s">
        <v>160</v>
      </c>
      <c r="DK5" s="579"/>
      <c r="DL5" s="579"/>
      <c r="DM5" s="579"/>
      <c r="DN5" s="579"/>
      <c r="DO5" s="579" t="s">
        <v>160</v>
      </c>
      <c r="DP5" s="579"/>
      <c r="DQ5" s="579"/>
      <c r="DR5" s="579"/>
      <c r="DS5" s="577"/>
      <c r="DT5" s="562" t="s">
        <v>161</v>
      </c>
      <c r="DU5" s="562"/>
      <c r="DV5" s="562"/>
      <c r="DW5" s="562" t="s">
        <v>162</v>
      </c>
      <c r="DX5" s="562"/>
      <c r="DY5" s="562"/>
      <c r="DZ5" s="562" t="s">
        <v>163</v>
      </c>
      <c r="EA5" s="562"/>
      <c r="EB5" s="562"/>
      <c r="EC5" s="562" t="s">
        <v>164</v>
      </c>
      <c r="ED5" s="562"/>
      <c r="EE5" s="562"/>
      <c r="EF5" s="562" t="s">
        <v>165</v>
      </c>
      <c r="EG5" s="562"/>
      <c r="EH5" s="562"/>
      <c r="EI5" s="562" t="s">
        <v>166</v>
      </c>
      <c r="EJ5" s="562"/>
      <c r="EK5" s="562"/>
      <c r="EL5" s="562" t="s">
        <v>167</v>
      </c>
      <c r="EM5" s="562"/>
      <c r="EN5" s="562"/>
      <c r="EO5" s="562" t="s">
        <v>168</v>
      </c>
      <c r="EP5" s="562"/>
      <c r="EQ5" s="562"/>
      <c r="ER5" s="562" t="s">
        <v>169</v>
      </c>
      <c r="ES5" s="562"/>
      <c r="ET5" s="562"/>
      <c r="EU5" s="562" t="s">
        <v>170</v>
      </c>
      <c r="EV5" s="562"/>
      <c r="EW5" s="562"/>
      <c r="EX5" s="560"/>
      <c r="EY5" s="561"/>
      <c r="EZ5" s="561"/>
      <c r="FA5" s="562" t="s">
        <v>171</v>
      </c>
      <c r="FB5" s="562"/>
      <c r="FC5" s="562"/>
      <c r="FD5" s="562"/>
      <c r="FE5" s="562"/>
      <c r="FF5" s="562"/>
      <c r="FG5" s="556" t="s">
        <v>23</v>
      </c>
      <c r="FH5" s="556"/>
      <c r="FI5" s="556"/>
      <c r="FJ5" s="556"/>
      <c r="FK5" s="556"/>
      <c r="FL5" s="556"/>
      <c r="FM5" s="556"/>
      <c r="FN5" s="556"/>
      <c r="FO5" s="556"/>
      <c r="FP5" s="556"/>
      <c r="FQ5" s="556"/>
      <c r="FR5" s="556"/>
      <c r="FS5" s="557" t="s">
        <v>132</v>
      </c>
      <c r="FT5" s="557"/>
      <c r="FU5" s="557"/>
      <c r="FV5" s="557"/>
      <c r="FW5" s="557" t="s">
        <v>133</v>
      </c>
      <c r="FX5" s="557"/>
      <c r="FY5" s="557"/>
      <c r="FZ5" s="557"/>
      <c r="GA5" s="557" t="s">
        <v>134</v>
      </c>
      <c r="GB5" s="557"/>
      <c r="GC5" s="557"/>
      <c r="GD5" s="557"/>
      <c r="GE5" s="557" t="s">
        <v>26</v>
      </c>
      <c r="GF5" s="557"/>
      <c r="GG5" s="557"/>
      <c r="GH5" s="557"/>
      <c r="GI5" s="557" t="s">
        <v>172</v>
      </c>
      <c r="GJ5" s="557"/>
      <c r="GK5" s="557"/>
      <c r="GL5" s="557"/>
      <c r="GM5" s="557" t="s">
        <v>12</v>
      </c>
      <c r="GN5" s="557"/>
      <c r="GO5" s="557"/>
      <c r="GP5" s="557"/>
      <c r="GQ5" s="595" t="s">
        <v>173</v>
      </c>
      <c r="GR5" s="595"/>
      <c r="GS5" s="595"/>
      <c r="GT5" s="595" t="s">
        <v>174</v>
      </c>
      <c r="GU5" s="595"/>
      <c r="GV5" s="595"/>
      <c r="GW5" s="595" t="s">
        <v>173</v>
      </c>
      <c r="GX5" s="595"/>
      <c r="GY5" s="595"/>
      <c r="GZ5" s="595" t="s">
        <v>174</v>
      </c>
      <c r="HA5" s="595"/>
      <c r="HB5" s="595"/>
      <c r="HC5" s="595" t="s">
        <v>173</v>
      </c>
      <c r="HD5" s="595"/>
      <c r="HE5" s="595"/>
      <c r="HF5" s="595" t="s">
        <v>174</v>
      </c>
      <c r="HG5" s="595"/>
      <c r="HH5" s="595"/>
      <c r="HI5" s="595" t="s">
        <v>173</v>
      </c>
      <c r="HJ5" s="595"/>
      <c r="HK5" s="595"/>
      <c r="HL5" s="595" t="s">
        <v>174</v>
      </c>
      <c r="HM5" s="595"/>
      <c r="HN5" s="595"/>
      <c r="HO5" s="595" t="s">
        <v>173</v>
      </c>
      <c r="HP5" s="595"/>
      <c r="HQ5" s="595"/>
      <c r="HR5" s="595" t="s">
        <v>174</v>
      </c>
      <c r="HS5" s="595"/>
      <c r="HT5" s="595"/>
      <c r="HU5" s="595" t="s">
        <v>173</v>
      </c>
      <c r="HV5" s="595"/>
      <c r="HW5" s="595"/>
      <c r="HX5" s="595" t="s">
        <v>174</v>
      </c>
      <c r="HY5" s="595"/>
      <c r="HZ5" s="600"/>
      <c r="IA5" s="572" t="s">
        <v>175</v>
      </c>
      <c r="IB5" s="572"/>
      <c r="IC5" s="572"/>
      <c r="ID5" s="572" t="s">
        <v>176</v>
      </c>
      <c r="IE5" s="572"/>
      <c r="IF5" s="572"/>
      <c r="IG5" s="601" t="s">
        <v>177</v>
      </c>
      <c r="IH5" s="601"/>
      <c r="II5" s="601"/>
      <c r="IJ5" s="29" t="s">
        <v>178</v>
      </c>
      <c r="IK5" s="30" t="s">
        <v>179</v>
      </c>
      <c r="IL5" s="596"/>
      <c r="IM5" s="596"/>
      <c r="IN5" s="597"/>
      <c r="IO5" s="598"/>
      <c r="IP5" s="250" t="s">
        <v>459</v>
      </c>
      <c r="IQ5" s="251"/>
      <c r="IR5" s="31"/>
      <c r="IS5" s="31"/>
      <c r="IT5" s="20"/>
      <c r="IU5" s="20"/>
      <c r="IV5" s="20"/>
    </row>
    <row r="6" spans="1:256" s="21" customFormat="1" ht="11.25" customHeight="1" x14ac:dyDescent="0.2">
      <c r="A6" s="1"/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32" t="s">
        <v>76</v>
      </c>
      <c r="H6" s="551"/>
      <c r="I6" s="551"/>
      <c r="J6" s="33" t="s">
        <v>77</v>
      </c>
      <c r="K6" s="34" t="s">
        <v>77</v>
      </c>
      <c r="L6" s="34" t="s">
        <v>78</v>
      </c>
      <c r="M6" s="34" t="s">
        <v>79</v>
      </c>
      <c r="N6" s="34" t="s">
        <v>80</v>
      </c>
      <c r="O6" s="34" t="s">
        <v>81</v>
      </c>
      <c r="P6" s="34" t="s">
        <v>82</v>
      </c>
      <c r="Q6" s="34" t="s">
        <v>77</v>
      </c>
      <c r="R6" s="34" t="s">
        <v>78</v>
      </c>
      <c r="S6" s="34" t="s">
        <v>79</v>
      </c>
      <c r="T6" s="34" t="s">
        <v>80</v>
      </c>
      <c r="U6" s="34"/>
      <c r="V6" s="34"/>
      <c r="W6" s="34" t="s">
        <v>77</v>
      </c>
      <c r="X6" s="34" t="s">
        <v>78</v>
      </c>
      <c r="Y6" s="34" t="s">
        <v>77</v>
      </c>
      <c r="Z6" s="239" t="s">
        <v>455</v>
      </c>
      <c r="AA6" s="35" t="s">
        <v>180</v>
      </c>
      <c r="AB6" s="35" t="s">
        <v>180</v>
      </c>
      <c r="AC6" s="35" t="s">
        <v>180</v>
      </c>
      <c r="AD6" s="35" t="s">
        <v>180</v>
      </c>
      <c r="AE6" s="35" t="s">
        <v>180</v>
      </c>
      <c r="AF6" s="35" t="s">
        <v>180</v>
      </c>
      <c r="AG6" s="35" t="s">
        <v>180</v>
      </c>
      <c r="AH6" s="592"/>
      <c r="AI6" s="35" t="s">
        <v>181</v>
      </c>
      <c r="AJ6" s="35" t="s">
        <v>181</v>
      </c>
      <c r="AK6" s="35" t="s">
        <v>181</v>
      </c>
      <c r="AL6" s="35" t="s">
        <v>181</v>
      </c>
      <c r="AM6" s="35" t="s">
        <v>181</v>
      </c>
      <c r="AN6" s="35" t="s">
        <v>181</v>
      </c>
      <c r="AO6" s="35" t="s">
        <v>181</v>
      </c>
      <c r="AP6" s="36" t="s">
        <v>182</v>
      </c>
      <c r="AQ6" s="37" t="s">
        <v>183</v>
      </c>
      <c r="AR6" s="37" t="s">
        <v>182</v>
      </c>
      <c r="AS6" s="37" t="s">
        <v>183</v>
      </c>
      <c r="AT6" s="37" t="s">
        <v>182</v>
      </c>
      <c r="AU6" s="38" t="s">
        <v>183</v>
      </c>
      <c r="AV6" s="37" t="s">
        <v>182</v>
      </c>
      <c r="AW6" s="37" t="s">
        <v>183</v>
      </c>
      <c r="AX6" s="37" t="s">
        <v>182</v>
      </c>
      <c r="AY6" s="37" t="s">
        <v>183</v>
      </c>
      <c r="AZ6" s="37" t="s">
        <v>182</v>
      </c>
      <c r="BA6" s="38" t="s">
        <v>183</v>
      </c>
      <c r="BB6" s="583"/>
      <c r="BC6" s="36" t="s">
        <v>184</v>
      </c>
      <c r="BD6" s="37" t="s">
        <v>185</v>
      </c>
      <c r="BE6" s="37" t="s">
        <v>186</v>
      </c>
      <c r="BF6" s="37" t="s">
        <v>187</v>
      </c>
      <c r="BG6" s="37" t="s">
        <v>188</v>
      </c>
      <c r="BH6" s="37" t="s">
        <v>189</v>
      </c>
      <c r="BI6" s="37" t="s">
        <v>190</v>
      </c>
      <c r="BJ6" s="37" t="s">
        <v>191</v>
      </c>
      <c r="BK6" s="37" t="s">
        <v>192</v>
      </c>
      <c r="BL6" s="37" t="s">
        <v>193</v>
      </c>
      <c r="BM6" s="235" t="s">
        <v>194</v>
      </c>
      <c r="BN6" s="235" t="s">
        <v>195</v>
      </c>
      <c r="BO6" s="235" t="s">
        <v>196</v>
      </c>
      <c r="BP6" s="235" t="s">
        <v>197</v>
      </c>
      <c r="BQ6" s="235" t="s">
        <v>198</v>
      </c>
      <c r="BR6" s="235" t="s">
        <v>199</v>
      </c>
      <c r="BS6" s="235" t="s">
        <v>200</v>
      </c>
      <c r="BT6" s="235">
        <v>2500</v>
      </c>
      <c r="BU6" s="235" t="s">
        <v>201</v>
      </c>
      <c r="BV6" s="235" t="s">
        <v>202</v>
      </c>
      <c r="BW6" s="235" t="s">
        <v>184</v>
      </c>
      <c r="BX6" s="235" t="s">
        <v>203</v>
      </c>
      <c r="BY6" s="235" t="s">
        <v>204</v>
      </c>
      <c r="BZ6" s="242" t="s">
        <v>205</v>
      </c>
      <c r="CA6" s="37" t="s">
        <v>206</v>
      </c>
      <c r="CB6" s="37" t="s">
        <v>133</v>
      </c>
      <c r="CC6" s="37" t="s">
        <v>207</v>
      </c>
      <c r="CD6" s="37" t="s">
        <v>208</v>
      </c>
      <c r="CE6" s="37" t="s">
        <v>209</v>
      </c>
      <c r="CF6" s="37" t="s">
        <v>206</v>
      </c>
      <c r="CG6" s="37" t="s">
        <v>133</v>
      </c>
      <c r="CH6" s="37" t="s">
        <v>207</v>
      </c>
      <c r="CI6" s="37" t="s">
        <v>208</v>
      </c>
      <c r="CJ6" s="37" t="s">
        <v>209</v>
      </c>
      <c r="CK6" s="37" t="s">
        <v>206</v>
      </c>
      <c r="CL6" s="37" t="s">
        <v>133</v>
      </c>
      <c r="CM6" s="37" t="s">
        <v>207</v>
      </c>
      <c r="CN6" s="37" t="s">
        <v>208</v>
      </c>
      <c r="CO6" s="37" t="s">
        <v>209</v>
      </c>
      <c r="CP6" s="37" t="s">
        <v>206</v>
      </c>
      <c r="CQ6" s="37" t="s">
        <v>133</v>
      </c>
      <c r="CR6" s="37" t="s">
        <v>207</v>
      </c>
      <c r="CS6" s="37" t="s">
        <v>208</v>
      </c>
      <c r="CT6" s="37" t="s">
        <v>209</v>
      </c>
      <c r="CU6" s="37" t="s">
        <v>206</v>
      </c>
      <c r="CV6" s="37" t="s">
        <v>133</v>
      </c>
      <c r="CW6" s="37" t="s">
        <v>207</v>
      </c>
      <c r="CX6" s="37" t="s">
        <v>208</v>
      </c>
      <c r="CY6" s="37" t="s">
        <v>209</v>
      </c>
      <c r="CZ6" s="37" t="s">
        <v>206</v>
      </c>
      <c r="DA6" s="37" t="s">
        <v>133</v>
      </c>
      <c r="DB6" s="37" t="s">
        <v>207</v>
      </c>
      <c r="DC6" s="37" t="s">
        <v>208</v>
      </c>
      <c r="DD6" s="37" t="s">
        <v>209</v>
      </c>
      <c r="DE6" s="37" t="s">
        <v>206</v>
      </c>
      <c r="DF6" s="37" t="s">
        <v>133</v>
      </c>
      <c r="DG6" s="37" t="s">
        <v>207</v>
      </c>
      <c r="DH6" s="37" t="s">
        <v>208</v>
      </c>
      <c r="DI6" s="37" t="s">
        <v>209</v>
      </c>
      <c r="DJ6" s="37" t="s">
        <v>206</v>
      </c>
      <c r="DK6" s="37" t="s">
        <v>133</v>
      </c>
      <c r="DL6" s="37" t="s">
        <v>207</v>
      </c>
      <c r="DM6" s="37" t="s">
        <v>208</v>
      </c>
      <c r="DN6" s="37" t="s">
        <v>209</v>
      </c>
      <c r="DO6" s="37" t="s">
        <v>206</v>
      </c>
      <c r="DP6" s="37" t="s">
        <v>133</v>
      </c>
      <c r="DQ6" s="37" t="s">
        <v>207</v>
      </c>
      <c r="DR6" s="37" t="s">
        <v>208</v>
      </c>
      <c r="DS6" s="38" t="s">
        <v>209</v>
      </c>
      <c r="DT6" s="39" t="s">
        <v>210</v>
      </c>
      <c r="DU6" s="39" t="s">
        <v>211</v>
      </c>
      <c r="DV6" s="39" t="s">
        <v>212</v>
      </c>
      <c r="DW6" s="39" t="s">
        <v>210</v>
      </c>
      <c r="DX6" s="39" t="s">
        <v>211</v>
      </c>
      <c r="DY6" s="39" t="s">
        <v>212</v>
      </c>
      <c r="DZ6" s="39" t="s">
        <v>210</v>
      </c>
      <c r="EA6" s="39" t="s">
        <v>211</v>
      </c>
      <c r="EB6" s="39" t="s">
        <v>212</v>
      </c>
      <c r="EC6" s="39" t="s">
        <v>210</v>
      </c>
      <c r="ED6" s="39" t="s">
        <v>211</v>
      </c>
      <c r="EE6" s="39" t="s">
        <v>212</v>
      </c>
      <c r="EF6" s="39" t="s">
        <v>210</v>
      </c>
      <c r="EG6" s="39" t="s">
        <v>211</v>
      </c>
      <c r="EH6" s="39" t="s">
        <v>212</v>
      </c>
      <c r="EI6" s="39" t="s">
        <v>210</v>
      </c>
      <c r="EJ6" s="39" t="s">
        <v>211</v>
      </c>
      <c r="EK6" s="39" t="s">
        <v>212</v>
      </c>
      <c r="EL6" s="39" t="s">
        <v>210</v>
      </c>
      <c r="EM6" s="39" t="s">
        <v>211</v>
      </c>
      <c r="EN6" s="39" t="s">
        <v>212</v>
      </c>
      <c r="EO6" s="39" t="s">
        <v>210</v>
      </c>
      <c r="EP6" s="39" t="s">
        <v>211</v>
      </c>
      <c r="EQ6" s="39" t="s">
        <v>212</v>
      </c>
      <c r="ER6" s="39" t="s">
        <v>210</v>
      </c>
      <c r="ES6" s="39" t="s">
        <v>211</v>
      </c>
      <c r="ET6" s="39" t="s">
        <v>212</v>
      </c>
      <c r="EU6" s="39" t="s">
        <v>210</v>
      </c>
      <c r="EV6" s="39" t="s">
        <v>211</v>
      </c>
      <c r="EW6" s="39" t="s">
        <v>212</v>
      </c>
      <c r="EX6" s="40" t="s">
        <v>211</v>
      </c>
      <c r="EY6" s="39" t="s">
        <v>212</v>
      </c>
      <c r="EZ6" s="41" t="s">
        <v>213</v>
      </c>
      <c r="FA6" s="42" t="s">
        <v>210</v>
      </c>
      <c r="FB6" s="42" t="s">
        <v>89</v>
      </c>
      <c r="FC6" s="42" t="s">
        <v>90</v>
      </c>
      <c r="FD6" s="42" t="s">
        <v>91</v>
      </c>
      <c r="FE6" s="42" t="s">
        <v>92</v>
      </c>
      <c r="FF6" s="42" t="s">
        <v>214</v>
      </c>
      <c r="FG6" s="42" t="s">
        <v>210</v>
      </c>
      <c r="FH6" s="42" t="s">
        <v>89</v>
      </c>
      <c r="FI6" s="42" t="s">
        <v>90</v>
      </c>
      <c r="FJ6" s="42" t="s">
        <v>91</v>
      </c>
      <c r="FK6" s="42" t="s">
        <v>92</v>
      </c>
      <c r="FL6" s="42" t="s">
        <v>214</v>
      </c>
      <c r="FM6" s="42" t="s">
        <v>210</v>
      </c>
      <c r="FN6" s="42" t="s">
        <v>89</v>
      </c>
      <c r="FO6" s="42" t="s">
        <v>90</v>
      </c>
      <c r="FP6" s="42" t="s">
        <v>91</v>
      </c>
      <c r="FQ6" s="42" t="s">
        <v>92</v>
      </c>
      <c r="FR6" s="42" t="s">
        <v>214</v>
      </c>
      <c r="FS6" s="43" t="s">
        <v>215</v>
      </c>
      <c r="FT6" s="43" t="s">
        <v>216</v>
      </c>
      <c r="FU6" s="43" t="s">
        <v>217</v>
      </c>
      <c r="FV6" s="43" t="s">
        <v>215</v>
      </c>
      <c r="FW6" s="43" t="s">
        <v>215</v>
      </c>
      <c r="FX6" s="43" t="s">
        <v>216</v>
      </c>
      <c r="FY6" s="43" t="s">
        <v>217</v>
      </c>
      <c r="FZ6" s="43" t="s">
        <v>215</v>
      </c>
      <c r="GA6" s="43" t="s">
        <v>215</v>
      </c>
      <c r="GB6" s="43" t="s">
        <v>216</v>
      </c>
      <c r="GC6" s="43" t="s">
        <v>217</v>
      </c>
      <c r="GD6" s="43" t="s">
        <v>215</v>
      </c>
      <c r="GE6" s="43" t="s">
        <v>215</v>
      </c>
      <c r="GF6" s="43" t="s">
        <v>216</v>
      </c>
      <c r="GG6" s="43" t="s">
        <v>217</v>
      </c>
      <c r="GH6" s="43" t="s">
        <v>215</v>
      </c>
      <c r="GI6" s="43" t="s">
        <v>215</v>
      </c>
      <c r="GJ6" s="43" t="s">
        <v>216</v>
      </c>
      <c r="GK6" s="43" t="s">
        <v>217</v>
      </c>
      <c r="GL6" s="43" t="s">
        <v>215</v>
      </c>
      <c r="GM6" s="43" t="s">
        <v>215</v>
      </c>
      <c r="GN6" s="43" t="s">
        <v>216</v>
      </c>
      <c r="GO6" s="43" t="s">
        <v>217</v>
      </c>
      <c r="GP6" s="43" t="s">
        <v>215</v>
      </c>
      <c r="GQ6" s="44" t="s">
        <v>216</v>
      </c>
      <c r="GR6" s="44" t="s">
        <v>217</v>
      </c>
      <c r="GS6" s="44" t="s">
        <v>215</v>
      </c>
      <c r="GT6" s="44" t="s">
        <v>216</v>
      </c>
      <c r="GU6" s="44" t="s">
        <v>217</v>
      </c>
      <c r="GV6" s="44" t="s">
        <v>215</v>
      </c>
      <c r="GW6" s="44" t="s">
        <v>216</v>
      </c>
      <c r="GX6" s="44" t="s">
        <v>217</v>
      </c>
      <c r="GY6" s="44" t="s">
        <v>215</v>
      </c>
      <c r="GZ6" s="44" t="s">
        <v>216</v>
      </c>
      <c r="HA6" s="44" t="s">
        <v>217</v>
      </c>
      <c r="HB6" s="44" t="s">
        <v>215</v>
      </c>
      <c r="HC6" s="44" t="s">
        <v>216</v>
      </c>
      <c r="HD6" s="44" t="s">
        <v>217</v>
      </c>
      <c r="HE6" s="44" t="s">
        <v>215</v>
      </c>
      <c r="HF6" s="44" t="s">
        <v>216</v>
      </c>
      <c r="HG6" s="44" t="s">
        <v>217</v>
      </c>
      <c r="HH6" s="44" t="s">
        <v>215</v>
      </c>
      <c r="HI6" s="44" t="s">
        <v>216</v>
      </c>
      <c r="HJ6" s="44" t="s">
        <v>217</v>
      </c>
      <c r="HK6" s="44" t="s">
        <v>215</v>
      </c>
      <c r="HL6" s="44" t="s">
        <v>216</v>
      </c>
      <c r="HM6" s="44" t="s">
        <v>217</v>
      </c>
      <c r="HN6" s="44" t="s">
        <v>215</v>
      </c>
      <c r="HO6" s="44" t="s">
        <v>216</v>
      </c>
      <c r="HP6" s="44" t="s">
        <v>217</v>
      </c>
      <c r="HQ6" s="44" t="s">
        <v>215</v>
      </c>
      <c r="HR6" s="44" t="s">
        <v>216</v>
      </c>
      <c r="HS6" s="44" t="s">
        <v>217</v>
      </c>
      <c r="HT6" s="44" t="s">
        <v>215</v>
      </c>
      <c r="HU6" s="44" t="s">
        <v>216</v>
      </c>
      <c r="HV6" s="44" t="s">
        <v>217</v>
      </c>
      <c r="HW6" s="44" t="s">
        <v>215</v>
      </c>
      <c r="HX6" s="44" t="s">
        <v>216</v>
      </c>
      <c r="HY6" s="44" t="s">
        <v>217</v>
      </c>
      <c r="HZ6" s="45" t="s">
        <v>215</v>
      </c>
      <c r="IA6" s="33" t="s">
        <v>218</v>
      </c>
      <c r="IB6" s="33" t="s">
        <v>178</v>
      </c>
      <c r="IC6" s="33" t="s">
        <v>179</v>
      </c>
      <c r="ID6" s="33" t="s">
        <v>218</v>
      </c>
      <c r="IE6" s="33" t="s">
        <v>178</v>
      </c>
      <c r="IF6" s="33" t="s">
        <v>179</v>
      </c>
      <c r="IG6" s="33" t="s">
        <v>218</v>
      </c>
      <c r="IH6" s="33" t="s">
        <v>178</v>
      </c>
      <c r="II6" s="33" t="s">
        <v>179</v>
      </c>
      <c r="IJ6" s="35" t="s">
        <v>219</v>
      </c>
      <c r="IK6" s="30" t="s">
        <v>220</v>
      </c>
      <c r="IL6" s="252" t="s">
        <v>463</v>
      </c>
      <c r="IM6" s="253" t="s">
        <v>447</v>
      </c>
      <c r="IN6" s="254" t="s">
        <v>450</v>
      </c>
      <c r="IO6" s="255" t="s">
        <v>453</v>
      </c>
      <c r="IP6" s="249" t="s">
        <v>462</v>
      </c>
      <c r="IQ6" s="256"/>
      <c r="IR6" s="31"/>
      <c r="IS6" s="31"/>
      <c r="IT6" s="46"/>
      <c r="IU6" s="20"/>
      <c r="IV6" s="46"/>
    </row>
    <row r="7" spans="1:256" x14ac:dyDescent="0.2">
      <c r="E7" s="1" t="str">
        <f>IF(A4&lt;&gt;"",A4,IF(A3&lt;&gt;"","M.R. "&amp;A3,IF(A2&lt;&gt;"","RED DE SALUD "&amp;A2,"")))</f>
        <v/>
      </c>
      <c r="F7" s="234"/>
      <c r="G7" s="234"/>
      <c r="H7" s="234">
        <v>1051</v>
      </c>
      <c r="I7" s="234">
        <v>821</v>
      </c>
      <c r="J7" s="234">
        <v>3579</v>
      </c>
      <c r="K7" s="234">
        <v>7863</v>
      </c>
      <c r="L7" s="234">
        <v>8531</v>
      </c>
      <c r="M7" s="234">
        <v>7493</v>
      </c>
      <c r="N7" s="234">
        <v>6796</v>
      </c>
      <c r="O7" s="234">
        <v>6129</v>
      </c>
      <c r="P7" s="234">
        <v>6073</v>
      </c>
      <c r="Q7" s="234">
        <v>7263</v>
      </c>
      <c r="R7" s="234">
        <v>3548</v>
      </c>
      <c r="S7" s="234">
        <v>3754</v>
      </c>
      <c r="T7" s="234">
        <v>2198</v>
      </c>
      <c r="U7" s="234">
        <v>11</v>
      </c>
      <c r="V7" s="234">
        <v>18</v>
      </c>
      <c r="W7" s="234">
        <v>3892</v>
      </c>
      <c r="X7" s="234">
        <v>2680</v>
      </c>
      <c r="Y7" s="234">
        <v>2411</v>
      </c>
      <c r="Z7" s="234">
        <v>0</v>
      </c>
      <c r="AA7" s="234">
        <v>288</v>
      </c>
      <c r="AB7" s="234">
        <v>1903</v>
      </c>
      <c r="AC7" s="234">
        <v>0</v>
      </c>
      <c r="AD7" s="234">
        <v>11</v>
      </c>
      <c r="AE7" s="234">
        <v>1</v>
      </c>
      <c r="AF7" s="234">
        <v>13</v>
      </c>
      <c r="AG7" s="234">
        <v>1</v>
      </c>
      <c r="AH7" s="247"/>
      <c r="AI7" s="234">
        <v>4588</v>
      </c>
      <c r="AJ7" s="234">
        <v>24723</v>
      </c>
      <c r="AK7" s="234">
        <v>0</v>
      </c>
      <c r="AL7" s="234">
        <v>7</v>
      </c>
      <c r="AM7" s="234">
        <v>19</v>
      </c>
      <c r="AN7" s="234">
        <v>275</v>
      </c>
      <c r="AO7" s="234">
        <v>12</v>
      </c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>
        <v>0</v>
      </c>
      <c r="BC7" s="234">
        <v>7</v>
      </c>
      <c r="BD7" s="234">
        <v>1</v>
      </c>
      <c r="BE7" s="234">
        <v>4</v>
      </c>
      <c r="BF7" s="234">
        <v>499</v>
      </c>
      <c r="BG7" s="234">
        <v>7</v>
      </c>
      <c r="BH7" s="234">
        <v>7</v>
      </c>
      <c r="BI7" s="234">
        <v>11</v>
      </c>
      <c r="BJ7" s="234">
        <v>1</v>
      </c>
      <c r="BK7" s="234">
        <v>1</v>
      </c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>
        <v>4</v>
      </c>
      <c r="CB7" s="234">
        <v>5</v>
      </c>
      <c r="CC7" s="234">
        <v>96</v>
      </c>
      <c r="CD7" s="234">
        <v>273</v>
      </c>
      <c r="CE7" s="234">
        <v>42</v>
      </c>
      <c r="CF7" s="234">
        <v>0</v>
      </c>
      <c r="CG7" s="234">
        <v>16</v>
      </c>
      <c r="CH7" s="234">
        <v>69</v>
      </c>
      <c r="CI7" s="234">
        <v>226</v>
      </c>
      <c r="CJ7" s="234">
        <v>53</v>
      </c>
      <c r="CK7" s="234">
        <v>7</v>
      </c>
      <c r="CL7" s="234">
        <v>30</v>
      </c>
      <c r="CM7" s="234">
        <v>647</v>
      </c>
      <c r="CN7" s="234">
        <v>1301</v>
      </c>
      <c r="CO7" s="234">
        <v>637</v>
      </c>
      <c r="CP7" s="234">
        <v>0</v>
      </c>
      <c r="CQ7" s="234">
        <v>0</v>
      </c>
      <c r="CR7" s="234">
        <v>0</v>
      </c>
      <c r="CS7" s="234">
        <v>7</v>
      </c>
      <c r="CT7" s="234">
        <v>6</v>
      </c>
      <c r="CU7" s="234">
        <v>1</v>
      </c>
      <c r="CV7" s="234">
        <v>4</v>
      </c>
      <c r="CW7" s="234">
        <v>26</v>
      </c>
      <c r="CX7" s="234">
        <v>82</v>
      </c>
      <c r="CY7" s="234">
        <v>90</v>
      </c>
      <c r="CZ7" s="234">
        <v>1514</v>
      </c>
      <c r="DA7" s="234">
        <v>2457</v>
      </c>
      <c r="DB7" s="234">
        <v>23297</v>
      </c>
      <c r="DC7" s="234">
        <v>50653</v>
      </c>
      <c r="DD7" s="234">
        <v>28270</v>
      </c>
      <c r="DE7" s="234">
        <v>0</v>
      </c>
      <c r="DF7" s="234">
        <v>0</v>
      </c>
      <c r="DG7" s="234">
        <v>0</v>
      </c>
      <c r="DH7" s="234">
        <v>0</v>
      </c>
      <c r="DI7" s="234">
        <v>0</v>
      </c>
      <c r="DJ7" s="234">
        <v>3</v>
      </c>
      <c r="DK7" s="234">
        <v>7</v>
      </c>
      <c r="DL7" s="234">
        <v>44</v>
      </c>
      <c r="DM7" s="234">
        <v>95</v>
      </c>
      <c r="DN7" s="234">
        <v>36</v>
      </c>
      <c r="DO7" s="234">
        <v>0</v>
      </c>
      <c r="DP7" s="234">
        <v>0</v>
      </c>
      <c r="DQ7" s="234">
        <v>0</v>
      </c>
      <c r="DR7" s="234">
        <v>0</v>
      </c>
      <c r="DS7" s="234">
        <v>0</v>
      </c>
      <c r="DT7" s="234">
        <v>0</v>
      </c>
      <c r="DU7" s="234">
        <v>3</v>
      </c>
      <c r="DV7" s="234">
        <v>2</v>
      </c>
      <c r="DW7" s="234">
        <v>0</v>
      </c>
      <c r="DX7" s="234">
        <v>0</v>
      </c>
      <c r="DY7" s="234">
        <v>0</v>
      </c>
      <c r="DZ7" s="234">
        <v>857</v>
      </c>
      <c r="EA7" s="234">
        <v>1697</v>
      </c>
      <c r="EB7" s="234">
        <v>618</v>
      </c>
      <c r="EC7" s="234">
        <v>13</v>
      </c>
      <c r="ED7" s="234">
        <v>18</v>
      </c>
      <c r="EE7" s="234">
        <v>5</v>
      </c>
      <c r="EF7" s="234">
        <v>0</v>
      </c>
      <c r="EG7" s="234">
        <v>0</v>
      </c>
      <c r="EH7" s="234">
        <v>0</v>
      </c>
      <c r="EI7" s="234">
        <v>0</v>
      </c>
      <c r="EJ7" s="234">
        <v>0</v>
      </c>
      <c r="EK7" s="234">
        <v>0</v>
      </c>
      <c r="EL7" s="234">
        <v>12</v>
      </c>
      <c r="EM7" s="234">
        <v>16</v>
      </c>
      <c r="EN7" s="234">
        <v>1</v>
      </c>
      <c r="EO7" s="234">
        <v>0</v>
      </c>
      <c r="EP7" s="234">
        <v>0</v>
      </c>
      <c r="EQ7" s="234">
        <v>0</v>
      </c>
      <c r="ER7" s="234">
        <v>0</v>
      </c>
      <c r="ES7" s="234">
        <v>0</v>
      </c>
      <c r="ET7" s="234">
        <v>0</v>
      </c>
      <c r="EU7" s="234">
        <v>0</v>
      </c>
      <c r="EV7" s="234">
        <v>0</v>
      </c>
      <c r="EW7" s="234">
        <v>0</v>
      </c>
      <c r="EX7" s="234">
        <v>0</v>
      </c>
      <c r="EY7" s="234">
        <v>0</v>
      </c>
      <c r="EZ7" s="234">
        <v>0</v>
      </c>
      <c r="FA7" s="234">
        <v>2357</v>
      </c>
      <c r="FB7" s="234">
        <v>1350</v>
      </c>
      <c r="FC7" s="234">
        <v>493</v>
      </c>
      <c r="FD7" s="234">
        <v>320</v>
      </c>
      <c r="FE7" s="234">
        <v>264</v>
      </c>
      <c r="FF7" s="234">
        <v>2040</v>
      </c>
      <c r="FG7" s="234">
        <v>24</v>
      </c>
      <c r="FH7" s="234">
        <v>33</v>
      </c>
      <c r="FI7" s="234">
        <v>12</v>
      </c>
      <c r="FJ7" s="234">
        <v>1</v>
      </c>
      <c r="FK7" s="234">
        <v>4</v>
      </c>
      <c r="FL7" s="234">
        <v>2</v>
      </c>
      <c r="FM7" s="234">
        <v>144</v>
      </c>
      <c r="FN7" s="234">
        <v>463</v>
      </c>
      <c r="FO7" s="234">
        <v>587</v>
      </c>
      <c r="FP7" s="234">
        <v>496</v>
      </c>
      <c r="FQ7" s="234">
        <v>459</v>
      </c>
      <c r="FR7" s="234">
        <v>1683</v>
      </c>
      <c r="FS7" s="234">
        <v>9477</v>
      </c>
      <c r="FT7" s="234">
        <f>CA7+CF7+CK7+CP7+CU7+CZ7+DE7+DJ7+DO7</f>
        <v>1529</v>
      </c>
      <c r="FU7" s="234">
        <f>DU19+DX19+EA19+ED19+EG19+EJ19+EM19+EP19+ES19+EV19+EY19</f>
        <v>40</v>
      </c>
      <c r="FV7" s="234">
        <v>32555</v>
      </c>
      <c r="FW7" s="234">
        <v>3491</v>
      </c>
      <c r="FX7" s="234">
        <f>CB7+CG7+CL7+CQ7+CV7+DA7+DF7+DK7+DP7</f>
        <v>2519</v>
      </c>
      <c r="FY7" s="234">
        <f>DU20+DX20+EA20+ED20+EG20+EJ20+EM20+EP20+ES20+EV20+EY20</f>
        <v>37</v>
      </c>
      <c r="FZ7" s="234">
        <v>20836</v>
      </c>
      <c r="GA7" s="234">
        <v>25421</v>
      </c>
      <c r="GB7" s="234">
        <f>CC7+CH7+CM7+CR7+CW7+DB7+DG7+DL7+DQ7</f>
        <v>24179</v>
      </c>
      <c r="GC7" s="234">
        <f>DU21+DX21+EA21+ED21+EG21+EJ21+EM21+EP21+ES21+EV21+EY21</f>
        <v>805</v>
      </c>
      <c r="GD7" s="234">
        <v>279508</v>
      </c>
      <c r="GE7" s="234">
        <v>19734</v>
      </c>
      <c r="GF7" s="234">
        <f>CB19+CG19+CL19+CQ19+CV19+DA19+DF19+DK19+DP19</f>
        <v>19567</v>
      </c>
      <c r="GG7" s="234">
        <f>DU22+DX22+EA22+ED22+EG22+EJ22+EM22+EP22+ES22+EV22+EY22</f>
        <v>889</v>
      </c>
      <c r="GH7" s="234">
        <v>189764</v>
      </c>
      <c r="GI7" s="234">
        <v>81517</v>
      </c>
      <c r="GJ7" s="234">
        <f>CB20+CG20+CL20+CQ20+CV20+DA20+DF20+DK20+DP20</f>
        <v>15034</v>
      </c>
      <c r="GK7" s="234">
        <f>DU23+DX23+EA23+ED23+EG23+EJ23+EM23+EP23+ES23+EV23+EY23</f>
        <v>386</v>
      </c>
      <c r="GL7" s="234">
        <v>441099</v>
      </c>
      <c r="GM7" s="234">
        <v>45416</v>
      </c>
      <c r="GN7" s="234">
        <f>CE7+CJ7+CO7+CT7+CY7+DD7+DI7+DN7+DS7</f>
        <v>29134</v>
      </c>
      <c r="GO7" s="234">
        <f>DV7+DY7+EB7+EE7+EH7+EK7+EN7+EQ7+ET7+EW7+EY7</f>
        <v>626</v>
      </c>
      <c r="GP7" s="234">
        <v>227786</v>
      </c>
      <c r="GQ7" s="234"/>
      <c r="GR7" s="234"/>
      <c r="GS7" s="234"/>
      <c r="GT7" s="234"/>
      <c r="GU7" s="234"/>
      <c r="GV7" s="234"/>
      <c r="GW7" s="234"/>
      <c r="GX7" s="234"/>
      <c r="GY7" s="234"/>
      <c r="GZ7" s="234"/>
      <c r="HA7" s="234"/>
      <c r="HB7" s="234"/>
      <c r="HC7" s="234"/>
      <c r="HD7" s="234"/>
      <c r="HE7" s="234"/>
      <c r="HF7" s="234"/>
      <c r="HG7" s="234"/>
      <c r="HH7" s="234"/>
      <c r="HI7" s="234"/>
      <c r="HJ7" s="234"/>
      <c r="HK7" s="234"/>
      <c r="HL7" s="234"/>
      <c r="HM7" s="234"/>
      <c r="HN7" s="234"/>
      <c r="HO7" s="234"/>
      <c r="HP7" s="234"/>
      <c r="HQ7" s="234"/>
      <c r="HR7" s="234"/>
      <c r="HS7" s="234"/>
      <c r="HT7" s="234"/>
      <c r="HU7" s="234"/>
      <c r="HV7" s="234"/>
      <c r="HW7" s="234"/>
      <c r="HX7" s="234"/>
      <c r="HY7" s="234"/>
      <c r="HZ7" s="234"/>
      <c r="IA7" s="234">
        <v>11554</v>
      </c>
      <c r="IB7" s="234">
        <v>1770</v>
      </c>
      <c r="IC7" s="234">
        <v>20</v>
      </c>
      <c r="ID7" s="234">
        <v>330</v>
      </c>
      <c r="IE7" s="234">
        <v>64</v>
      </c>
      <c r="IF7" s="234">
        <v>0</v>
      </c>
      <c r="IG7" s="234">
        <v>13</v>
      </c>
      <c r="IH7" s="234">
        <v>5</v>
      </c>
      <c r="II7" s="234">
        <v>0</v>
      </c>
      <c r="IJ7" s="234">
        <v>10</v>
      </c>
      <c r="IK7" s="234">
        <v>0</v>
      </c>
      <c r="IL7" s="234">
        <v>377</v>
      </c>
      <c r="IM7" s="234">
        <v>0</v>
      </c>
      <c r="IN7" s="234">
        <v>12889</v>
      </c>
      <c r="IO7" s="237">
        <v>44</v>
      </c>
      <c r="IP7" s="237"/>
      <c r="IQ7" s="1">
        <v>0</v>
      </c>
      <c r="IU7" s="20"/>
    </row>
    <row r="18" spans="79:155" hidden="1" x14ac:dyDescent="0.2"/>
    <row r="19" spans="79:155" hidden="1" x14ac:dyDescent="0.2">
      <c r="CA19" s="1" t="s">
        <v>26</v>
      </c>
      <c r="CB19" s="1">
        <v>131</v>
      </c>
      <c r="CF19" s="1" t="s">
        <v>26</v>
      </c>
      <c r="CG19" s="1">
        <v>77</v>
      </c>
      <c r="CK19" s="1" t="s">
        <v>26</v>
      </c>
      <c r="CL19" s="1">
        <v>516</v>
      </c>
      <c r="CP19" s="1" t="s">
        <v>26</v>
      </c>
      <c r="CQ19" s="1">
        <v>2</v>
      </c>
      <c r="CU19" s="1" t="s">
        <v>26</v>
      </c>
      <c r="CV19" s="1">
        <v>22</v>
      </c>
      <c r="CZ19" s="1" t="s">
        <v>26</v>
      </c>
      <c r="DA19" s="1">
        <v>18776</v>
      </c>
      <c r="DE19" s="1" t="s">
        <v>26</v>
      </c>
      <c r="DF19" s="1">
        <v>0</v>
      </c>
      <c r="DJ19" s="1" t="s">
        <v>26</v>
      </c>
      <c r="DK19" s="1">
        <v>43</v>
      </c>
      <c r="DO19" s="1" t="s">
        <v>26</v>
      </c>
      <c r="DP19" s="1">
        <v>0</v>
      </c>
      <c r="DT19" s="1" t="s">
        <v>132</v>
      </c>
      <c r="DU19" s="1">
        <v>0</v>
      </c>
      <c r="DW19" s="1" t="s">
        <v>132</v>
      </c>
      <c r="DX19" s="1">
        <v>0</v>
      </c>
      <c r="DZ19" s="1" t="s">
        <v>132</v>
      </c>
      <c r="EA19" s="1">
        <v>40</v>
      </c>
      <c r="EC19" s="1" t="s">
        <v>132</v>
      </c>
      <c r="ED19" s="1">
        <v>0</v>
      </c>
      <c r="EF19" s="1" t="s">
        <v>132</v>
      </c>
      <c r="EG19" s="1">
        <v>0</v>
      </c>
      <c r="EI19" s="1" t="s">
        <v>132</v>
      </c>
      <c r="EJ19" s="1">
        <v>0</v>
      </c>
      <c r="EL19" s="1" t="s">
        <v>132</v>
      </c>
      <c r="EM19" s="1">
        <v>0</v>
      </c>
      <c r="EO19" s="1" t="s">
        <v>132</v>
      </c>
      <c r="EP19" s="1">
        <v>0</v>
      </c>
      <c r="ER19" s="1" t="s">
        <v>132</v>
      </c>
      <c r="ES19" s="1">
        <v>0</v>
      </c>
      <c r="EU19" s="1" t="s">
        <v>132</v>
      </c>
      <c r="EV19" s="1">
        <v>0</v>
      </c>
      <c r="EX19" s="1" t="s">
        <v>132</v>
      </c>
      <c r="EY19" s="1">
        <v>0</v>
      </c>
    </row>
    <row r="20" spans="79:155" hidden="1" x14ac:dyDescent="0.2">
      <c r="CA20" s="1" t="s">
        <v>172</v>
      </c>
      <c r="CB20" s="1">
        <v>20</v>
      </c>
      <c r="CF20" s="1" t="s">
        <v>172</v>
      </c>
      <c r="CG20" s="1">
        <v>45</v>
      </c>
      <c r="CK20" s="1" t="s">
        <v>172</v>
      </c>
      <c r="CL20" s="1">
        <v>333</v>
      </c>
      <c r="CP20" s="1" t="s">
        <v>172</v>
      </c>
      <c r="CQ20" s="1">
        <v>3</v>
      </c>
      <c r="CU20" s="1" t="s">
        <v>172</v>
      </c>
      <c r="CV20" s="1">
        <v>35</v>
      </c>
      <c r="CZ20" s="1" t="s">
        <v>172</v>
      </c>
      <c r="DA20" s="1">
        <v>14581</v>
      </c>
      <c r="DE20" s="1" t="s">
        <v>172</v>
      </c>
      <c r="DF20" s="1">
        <v>0</v>
      </c>
      <c r="DJ20" s="1" t="s">
        <v>172</v>
      </c>
      <c r="DK20" s="1">
        <v>17</v>
      </c>
      <c r="DO20" s="1" t="s">
        <v>172</v>
      </c>
      <c r="DP20" s="1">
        <v>0</v>
      </c>
      <c r="DT20" s="1" t="s">
        <v>133</v>
      </c>
      <c r="DU20" s="1">
        <v>0</v>
      </c>
      <c r="DW20" s="1" t="s">
        <v>133</v>
      </c>
      <c r="DX20" s="1">
        <v>0</v>
      </c>
      <c r="DZ20" s="1" t="s">
        <v>133</v>
      </c>
      <c r="EA20" s="1">
        <v>37</v>
      </c>
      <c r="EC20" s="1" t="s">
        <v>133</v>
      </c>
      <c r="ED20" s="1">
        <v>0</v>
      </c>
      <c r="EF20" s="1" t="s">
        <v>133</v>
      </c>
      <c r="EG20" s="1">
        <v>0</v>
      </c>
      <c r="EI20" s="1" t="s">
        <v>133</v>
      </c>
      <c r="EJ20" s="1">
        <v>0</v>
      </c>
      <c r="EL20" s="1" t="s">
        <v>133</v>
      </c>
      <c r="EM20" s="1">
        <v>0</v>
      </c>
      <c r="EO20" s="1" t="s">
        <v>133</v>
      </c>
      <c r="EP20" s="1">
        <v>0</v>
      </c>
      <c r="ER20" s="1" t="s">
        <v>133</v>
      </c>
      <c r="ES20" s="1">
        <v>0</v>
      </c>
      <c r="EU20" s="1" t="s">
        <v>133</v>
      </c>
      <c r="EV20" s="1">
        <v>0</v>
      </c>
      <c r="EX20" s="1" t="s">
        <v>133</v>
      </c>
      <c r="EY20" s="1">
        <v>0</v>
      </c>
    </row>
    <row r="21" spans="79:155" hidden="1" x14ac:dyDescent="0.2">
      <c r="DT21" s="1" t="s">
        <v>134</v>
      </c>
      <c r="DU21" s="1">
        <v>0</v>
      </c>
      <c r="DW21" s="1" t="s">
        <v>134</v>
      </c>
      <c r="DX21" s="1">
        <v>0</v>
      </c>
      <c r="DZ21" s="1" t="s">
        <v>134</v>
      </c>
      <c r="EA21" s="1">
        <v>780</v>
      </c>
      <c r="EC21" s="1" t="s">
        <v>134</v>
      </c>
      <c r="ED21" s="1">
        <v>13</v>
      </c>
      <c r="EF21" s="1" t="s">
        <v>134</v>
      </c>
      <c r="EG21" s="1">
        <v>0</v>
      </c>
      <c r="EI21" s="1" t="s">
        <v>134</v>
      </c>
      <c r="EJ21" s="1">
        <v>0</v>
      </c>
      <c r="EL21" s="1" t="s">
        <v>134</v>
      </c>
      <c r="EM21" s="1">
        <v>12</v>
      </c>
      <c r="EO21" s="1" t="s">
        <v>134</v>
      </c>
      <c r="EP21" s="1">
        <v>0</v>
      </c>
      <c r="ER21" s="1" t="s">
        <v>134</v>
      </c>
      <c r="ES21" s="1">
        <v>0</v>
      </c>
      <c r="EU21" s="1" t="s">
        <v>134</v>
      </c>
      <c r="EV21" s="1">
        <v>0</v>
      </c>
      <c r="EX21" s="1" t="s">
        <v>134</v>
      </c>
      <c r="EY21" s="1">
        <v>0</v>
      </c>
    </row>
    <row r="22" spans="79:155" hidden="1" x14ac:dyDescent="0.2">
      <c r="DT22" s="1" t="s">
        <v>26</v>
      </c>
      <c r="DU22" s="1">
        <v>3</v>
      </c>
      <c r="DW22" s="1" t="s">
        <v>26</v>
      </c>
      <c r="DX22" s="1">
        <v>0</v>
      </c>
      <c r="DZ22" s="1" t="s">
        <v>26</v>
      </c>
      <c r="EA22" s="1">
        <v>868</v>
      </c>
      <c r="EC22" s="1" t="s">
        <v>26</v>
      </c>
      <c r="ED22" s="1">
        <v>10</v>
      </c>
      <c r="EF22" s="1" t="s">
        <v>26</v>
      </c>
      <c r="EG22" s="1">
        <v>0</v>
      </c>
      <c r="EI22" s="1" t="s">
        <v>26</v>
      </c>
      <c r="EJ22" s="1">
        <v>0</v>
      </c>
      <c r="EL22" s="1" t="s">
        <v>26</v>
      </c>
      <c r="EM22" s="1">
        <v>8</v>
      </c>
      <c r="EO22" s="1" t="s">
        <v>26</v>
      </c>
      <c r="EP22" s="1">
        <v>0</v>
      </c>
      <c r="ER22" s="1" t="s">
        <v>26</v>
      </c>
      <c r="ES22" s="1">
        <v>0</v>
      </c>
      <c r="EU22" s="1" t="s">
        <v>26</v>
      </c>
      <c r="EV22" s="1">
        <v>0</v>
      </c>
      <c r="EX22" s="1" t="s">
        <v>26</v>
      </c>
      <c r="EY22" s="1">
        <v>0</v>
      </c>
    </row>
    <row r="23" spans="79:155" hidden="1" x14ac:dyDescent="0.2">
      <c r="DT23" s="1" t="s">
        <v>172</v>
      </c>
      <c r="DU23" s="1">
        <v>1</v>
      </c>
      <c r="DW23" s="1" t="s">
        <v>172</v>
      </c>
      <c r="DX23" s="1">
        <v>0</v>
      </c>
      <c r="DZ23" s="1" t="s">
        <v>172</v>
      </c>
      <c r="EA23" s="1">
        <v>369</v>
      </c>
      <c r="EC23" s="1" t="s">
        <v>172</v>
      </c>
      <c r="ED23" s="1">
        <v>3</v>
      </c>
      <c r="EF23" s="1" t="s">
        <v>172</v>
      </c>
      <c r="EG23" s="1">
        <v>0</v>
      </c>
      <c r="EI23" s="1" t="s">
        <v>172</v>
      </c>
      <c r="EJ23" s="1">
        <v>0</v>
      </c>
      <c r="EL23" s="1" t="s">
        <v>172</v>
      </c>
      <c r="EM23" s="1">
        <v>13</v>
      </c>
      <c r="EO23" s="1" t="s">
        <v>172</v>
      </c>
      <c r="EP23" s="1">
        <v>0</v>
      </c>
      <c r="ER23" s="1" t="s">
        <v>172</v>
      </c>
      <c r="ES23" s="1">
        <v>0</v>
      </c>
      <c r="EU23" s="1" t="s">
        <v>172</v>
      </c>
      <c r="EV23" s="1">
        <v>0</v>
      </c>
      <c r="EX23" s="1" t="s">
        <v>172</v>
      </c>
      <c r="EY23" s="1">
        <v>0</v>
      </c>
    </row>
    <row r="24" spans="79:155" hidden="1" x14ac:dyDescent="0.2"/>
  </sheetData>
  <sortState ref="IL24:IL88">
    <sortCondition ref="IL24:IL88"/>
  </sortState>
  <mergeCells count="107">
    <mergeCell ref="CU5:CY5"/>
    <mergeCell ref="CZ5:DD5"/>
    <mergeCell ref="HU5:HW5"/>
    <mergeCell ref="HC5:HE5"/>
    <mergeCell ref="HF5:HH5"/>
    <mergeCell ref="HI5:HK5"/>
    <mergeCell ref="HL5:HN5"/>
    <mergeCell ref="HO5:HQ5"/>
    <mergeCell ref="FS5:FV5"/>
    <mergeCell ref="FW5:FZ5"/>
    <mergeCell ref="GZ5:HB5"/>
    <mergeCell ref="GI5:GL5"/>
    <mergeCell ref="GM5:GP5"/>
    <mergeCell ref="DE5:DI5"/>
    <mergeCell ref="DO5:DS5"/>
    <mergeCell ref="IR4:IS4"/>
    <mergeCell ref="GQ4:GV4"/>
    <mergeCell ref="GW4:HB4"/>
    <mergeCell ref="HC4:HH4"/>
    <mergeCell ref="HI4:HN4"/>
    <mergeCell ref="HO4:HT4"/>
    <mergeCell ref="IL4:IM5"/>
    <mergeCell ref="IN4:IN5"/>
    <mergeCell ref="IO4:IO5"/>
    <mergeCell ref="HR5:HT5"/>
    <mergeCell ref="IG3:II4"/>
    <mergeCell ref="IJ3:IK4"/>
    <mergeCell ref="HX5:HZ5"/>
    <mergeCell ref="IA5:IC5"/>
    <mergeCell ref="ID5:IF5"/>
    <mergeCell ref="IG5:II5"/>
    <mergeCell ref="IR3:IS3"/>
    <mergeCell ref="HU4:HZ4"/>
    <mergeCell ref="IO3:IP3"/>
    <mergeCell ref="GQ5:GS5"/>
    <mergeCell ref="GT5:GV5"/>
    <mergeCell ref="GW5:GY5"/>
    <mergeCell ref="GQ3:HZ3"/>
    <mergeCell ref="IA3:IF4"/>
    <mergeCell ref="H4:H6"/>
    <mergeCell ref="I4:I6"/>
    <mergeCell ref="AA4:AA5"/>
    <mergeCell ref="AB4:AB5"/>
    <mergeCell ref="AC4:AC5"/>
    <mergeCell ref="AP5:AQ5"/>
    <mergeCell ref="BM5:BP5"/>
    <mergeCell ref="CA4:CO4"/>
    <mergeCell ref="BB3:BB6"/>
    <mergeCell ref="AV4:BA4"/>
    <mergeCell ref="BC3:BL5"/>
    <mergeCell ref="BM3:BZ4"/>
    <mergeCell ref="AH4:AH6"/>
    <mergeCell ref="AZ5:BA5"/>
    <mergeCell ref="AD4:AD5"/>
    <mergeCell ref="AE4:AE5"/>
    <mergeCell ref="AR5:AS5"/>
    <mergeCell ref="BV5:BZ5"/>
    <mergeCell ref="CA5:CE5"/>
    <mergeCell ref="CF5:CJ5"/>
    <mergeCell ref="CK5:CO5"/>
    <mergeCell ref="CA3:DS3"/>
    <mergeCell ref="BQ5:BU5"/>
    <mergeCell ref="CP5:CT5"/>
    <mergeCell ref="IL3:IN3"/>
    <mergeCell ref="DT5:DV5"/>
    <mergeCell ref="DW5:DY5"/>
    <mergeCell ref="Z4:Z5"/>
    <mergeCell ref="B3:G5"/>
    <mergeCell ref="H3:I3"/>
    <mergeCell ref="J3:Y4"/>
    <mergeCell ref="Z3:AO3"/>
    <mergeCell ref="AP3:BA3"/>
    <mergeCell ref="K5:P5"/>
    <mergeCell ref="Q5:T5"/>
    <mergeCell ref="AT5:AU5"/>
    <mergeCell ref="AV5:AW5"/>
    <mergeCell ref="AX5:AY5"/>
    <mergeCell ref="AJ4:AJ5"/>
    <mergeCell ref="AK4:AK5"/>
    <mergeCell ref="AL4:AL5"/>
    <mergeCell ref="AM4:AM5"/>
    <mergeCell ref="AN4:AO4"/>
    <mergeCell ref="U5:V5"/>
    <mergeCell ref="W5:X5"/>
    <mergeCell ref="AI4:AI5"/>
    <mergeCell ref="AF4:AG4"/>
    <mergeCell ref="DJ5:DN5"/>
    <mergeCell ref="DT3:EZ3"/>
    <mergeCell ref="FA3:FR3"/>
    <mergeCell ref="FS3:GP4"/>
    <mergeCell ref="FM4:FR5"/>
    <mergeCell ref="EX4:EZ5"/>
    <mergeCell ref="FA4:FL4"/>
    <mergeCell ref="FG5:FL5"/>
    <mergeCell ref="EU5:EW5"/>
    <mergeCell ref="FA5:FF5"/>
    <mergeCell ref="DZ5:EB5"/>
    <mergeCell ref="GE5:GH5"/>
    <mergeCell ref="GA5:GD5"/>
    <mergeCell ref="EC5:EE5"/>
    <mergeCell ref="EF5:EH5"/>
    <mergeCell ref="EI5:EK5"/>
    <mergeCell ref="EL5:EN5"/>
    <mergeCell ref="EO5:EQ5"/>
    <mergeCell ref="ER5:ET5"/>
    <mergeCell ref="DT4:EE4"/>
    <mergeCell ref="EF4:EW4"/>
  </mergeCells>
  <pageMargins left="0.7" right="0.7" top="0.75" bottom="0.75" header="0.3" footer="0.3"/>
  <pageSetup orientation="portrait" r:id="rId1"/>
  <headerFooter>
    <oddFooter>&amp;L&amp;6OFICINA DE ESTADISTICA E INFORMATICA RED AREQUIPA CAYLLOMA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WI179"/>
  <sheetViews>
    <sheetView showGridLines="0" zoomScalePageLayoutView="115" workbookViewId="0">
      <selection activeCell="B15" sqref="B15:E15"/>
    </sheetView>
  </sheetViews>
  <sheetFormatPr baseColWidth="10" defaultColWidth="0" defaultRowHeight="12.75" x14ac:dyDescent="0.25"/>
  <cols>
    <col min="1" max="1" width="4.42578125" style="258" customWidth="1"/>
    <col min="2" max="2" width="15.28515625" style="258" customWidth="1"/>
    <col min="3" max="3" width="9.5703125" style="258" customWidth="1"/>
    <col min="4" max="11" width="7.7109375" style="258" customWidth="1"/>
    <col min="12" max="12" width="9" style="258" customWidth="1"/>
    <col min="13" max="26" width="7.7109375" style="258" customWidth="1"/>
    <col min="27" max="27" width="10.7109375" style="258" customWidth="1"/>
    <col min="28" max="39" width="0" style="258" hidden="1" customWidth="1"/>
    <col min="40" max="40" width="11.42578125" style="258" hidden="1" customWidth="1"/>
    <col min="41" max="41" width="0" style="258" hidden="1" customWidth="1"/>
    <col min="42" max="256" width="11.42578125" style="258" hidden="1"/>
    <col min="257" max="257" width="4.42578125" style="258" customWidth="1"/>
    <col min="258" max="258" width="15.28515625" style="258" customWidth="1"/>
    <col min="259" max="259" width="9.5703125" style="258" customWidth="1"/>
    <col min="260" max="267" width="7.7109375" style="258" customWidth="1"/>
    <col min="268" max="268" width="9" style="258" customWidth="1"/>
    <col min="269" max="282" width="7.7109375" style="258" customWidth="1"/>
    <col min="283" max="283" width="10.7109375" style="258" customWidth="1"/>
    <col min="284" max="297" width="11.42578125" style="258" hidden="1" customWidth="1"/>
    <col min="298" max="512" width="11.42578125" style="258" hidden="1"/>
    <col min="513" max="513" width="4.42578125" style="258" customWidth="1"/>
    <col min="514" max="514" width="15.28515625" style="258" customWidth="1"/>
    <col min="515" max="515" width="9.5703125" style="258" customWidth="1"/>
    <col min="516" max="523" width="7.7109375" style="258" customWidth="1"/>
    <col min="524" max="524" width="9" style="258" customWidth="1"/>
    <col min="525" max="538" width="7.7109375" style="258" customWidth="1"/>
    <col min="539" max="539" width="10.7109375" style="258" customWidth="1"/>
    <col min="540" max="553" width="11.42578125" style="258" hidden="1" customWidth="1"/>
    <col min="554" max="768" width="11.42578125" style="258" hidden="1"/>
    <col min="769" max="769" width="4.42578125" style="258" customWidth="1"/>
    <col min="770" max="770" width="15.28515625" style="258" customWidth="1"/>
    <col min="771" max="771" width="9.5703125" style="258" customWidth="1"/>
    <col min="772" max="779" width="7.7109375" style="258" customWidth="1"/>
    <col min="780" max="780" width="9" style="258" customWidth="1"/>
    <col min="781" max="794" width="7.7109375" style="258" customWidth="1"/>
    <col min="795" max="795" width="10.7109375" style="258" customWidth="1"/>
    <col min="796" max="809" width="11.42578125" style="258" hidden="1" customWidth="1"/>
    <col min="810" max="1024" width="11.42578125" style="258" hidden="1"/>
    <col min="1025" max="1025" width="4.42578125" style="258" customWidth="1"/>
    <col min="1026" max="1026" width="15.28515625" style="258" customWidth="1"/>
    <col min="1027" max="1027" width="9.5703125" style="258" customWidth="1"/>
    <col min="1028" max="1035" width="7.7109375" style="258" customWidth="1"/>
    <col min="1036" max="1036" width="9" style="258" customWidth="1"/>
    <col min="1037" max="1050" width="7.7109375" style="258" customWidth="1"/>
    <col min="1051" max="1051" width="10.7109375" style="258" customWidth="1"/>
    <col min="1052" max="1065" width="11.42578125" style="258" hidden="1" customWidth="1"/>
    <col min="1066" max="1280" width="11.42578125" style="258" hidden="1"/>
    <col min="1281" max="1281" width="4.42578125" style="258" customWidth="1"/>
    <col min="1282" max="1282" width="15.28515625" style="258" customWidth="1"/>
    <col min="1283" max="1283" width="9.5703125" style="258" customWidth="1"/>
    <col min="1284" max="1291" width="7.7109375" style="258" customWidth="1"/>
    <col min="1292" max="1292" width="9" style="258" customWidth="1"/>
    <col min="1293" max="1306" width="7.7109375" style="258" customWidth="1"/>
    <col min="1307" max="1307" width="10.7109375" style="258" customWidth="1"/>
    <col min="1308" max="1321" width="11.42578125" style="258" hidden="1" customWidth="1"/>
    <col min="1322" max="1536" width="11.42578125" style="258" hidden="1"/>
    <col min="1537" max="1537" width="4.42578125" style="258" customWidth="1"/>
    <col min="1538" max="1538" width="15.28515625" style="258" customWidth="1"/>
    <col min="1539" max="1539" width="9.5703125" style="258" customWidth="1"/>
    <col min="1540" max="1547" width="7.7109375" style="258" customWidth="1"/>
    <col min="1548" max="1548" width="9" style="258" customWidth="1"/>
    <col min="1549" max="1562" width="7.7109375" style="258" customWidth="1"/>
    <col min="1563" max="1563" width="10.7109375" style="258" customWidth="1"/>
    <col min="1564" max="1577" width="11.42578125" style="258" hidden="1" customWidth="1"/>
    <col min="1578" max="1792" width="11.42578125" style="258" hidden="1"/>
    <col min="1793" max="1793" width="4.42578125" style="258" customWidth="1"/>
    <col min="1794" max="1794" width="15.28515625" style="258" customWidth="1"/>
    <col min="1795" max="1795" width="9.5703125" style="258" customWidth="1"/>
    <col min="1796" max="1803" width="7.7109375" style="258" customWidth="1"/>
    <col min="1804" max="1804" width="9" style="258" customWidth="1"/>
    <col min="1805" max="1818" width="7.7109375" style="258" customWidth="1"/>
    <col min="1819" max="1819" width="10.7109375" style="258" customWidth="1"/>
    <col min="1820" max="1833" width="11.42578125" style="258" hidden="1" customWidth="1"/>
    <col min="1834" max="2048" width="11.42578125" style="258" hidden="1"/>
    <col min="2049" max="2049" width="4.42578125" style="258" customWidth="1"/>
    <col min="2050" max="2050" width="15.28515625" style="258" customWidth="1"/>
    <col min="2051" max="2051" width="9.5703125" style="258" customWidth="1"/>
    <col min="2052" max="2059" width="7.7109375" style="258" customWidth="1"/>
    <col min="2060" max="2060" width="9" style="258" customWidth="1"/>
    <col min="2061" max="2074" width="7.7109375" style="258" customWidth="1"/>
    <col min="2075" max="2075" width="10.7109375" style="258" customWidth="1"/>
    <col min="2076" max="2089" width="11.42578125" style="258" hidden="1" customWidth="1"/>
    <col min="2090" max="2304" width="11.42578125" style="258" hidden="1"/>
    <col min="2305" max="2305" width="4.42578125" style="258" customWidth="1"/>
    <col min="2306" max="2306" width="15.28515625" style="258" customWidth="1"/>
    <col min="2307" max="2307" width="9.5703125" style="258" customWidth="1"/>
    <col min="2308" max="2315" width="7.7109375" style="258" customWidth="1"/>
    <col min="2316" max="2316" width="9" style="258" customWidth="1"/>
    <col min="2317" max="2330" width="7.7109375" style="258" customWidth="1"/>
    <col min="2331" max="2331" width="10.7109375" style="258" customWidth="1"/>
    <col min="2332" max="2345" width="11.42578125" style="258" hidden="1" customWidth="1"/>
    <col min="2346" max="2560" width="11.42578125" style="258" hidden="1"/>
    <col min="2561" max="2561" width="4.42578125" style="258" customWidth="1"/>
    <col min="2562" max="2562" width="15.28515625" style="258" customWidth="1"/>
    <col min="2563" max="2563" width="9.5703125" style="258" customWidth="1"/>
    <col min="2564" max="2571" width="7.7109375" style="258" customWidth="1"/>
    <col min="2572" max="2572" width="9" style="258" customWidth="1"/>
    <col min="2573" max="2586" width="7.7109375" style="258" customWidth="1"/>
    <col min="2587" max="2587" width="10.7109375" style="258" customWidth="1"/>
    <col min="2588" max="2601" width="11.42578125" style="258" hidden="1" customWidth="1"/>
    <col min="2602" max="2816" width="11.42578125" style="258" hidden="1"/>
    <col min="2817" max="2817" width="4.42578125" style="258" customWidth="1"/>
    <col min="2818" max="2818" width="15.28515625" style="258" customWidth="1"/>
    <col min="2819" max="2819" width="9.5703125" style="258" customWidth="1"/>
    <col min="2820" max="2827" width="7.7109375" style="258" customWidth="1"/>
    <col min="2828" max="2828" width="9" style="258" customWidth="1"/>
    <col min="2829" max="2842" width="7.7109375" style="258" customWidth="1"/>
    <col min="2843" max="2843" width="10.7109375" style="258" customWidth="1"/>
    <col min="2844" max="2857" width="11.42578125" style="258" hidden="1" customWidth="1"/>
    <col min="2858" max="3072" width="11.42578125" style="258" hidden="1"/>
    <col min="3073" max="3073" width="4.42578125" style="258" customWidth="1"/>
    <col min="3074" max="3074" width="15.28515625" style="258" customWidth="1"/>
    <col min="3075" max="3075" width="9.5703125" style="258" customWidth="1"/>
    <col min="3076" max="3083" width="7.7109375" style="258" customWidth="1"/>
    <col min="3084" max="3084" width="9" style="258" customWidth="1"/>
    <col min="3085" max="3098" width="7.7109375" style="258" customWidth="1"/>
    <col min="3099" max="3099" width="10.7109375" style="258" customWidth="1"/>
    <col min="3100" max="3113" width="11.42578125" style="258" hidden="1" customWidth="1"/>
    <col min="3114" max="3328" width="11.42578125" style="258" hidden="1"/>
    <col min="3329" max="3329" width="4.42578125" style="258" customWidth="1"/>
    <col min="3330" max="3330" width="15.28515625" style="258" customWidth="1"/>
    <col min="3331" max="3331" width="9.5703125" style="258" customWidth="1"/>
    <col min="3332" max="3339" width="7.7109375" style="258" customWidth="1"/>
    <col min="3340" max="3340" width="9" style="258" customWidth="1"/>
    <col min="3341" max="3354" width="7.7109375" style="258" customWidth="1"/>
    <col min="3355" max="3355" width="10.7109375" style="258" customWidth="1"/>
    <col min="3356" max="3369" width="11.42578125" style="258" hidden="1" customWidth="1"/>
    <col min="3370" max="3584" width="11.42578125" style="258" hidden="1"/>
    <col min="3585" max="3585" width="4.42578125" style="258" customWidth="1"/>
    <col min="3586" max="3586" width="15.28515625" style="258" customWidth="1"/>
    <col min="3587" max="3587" width="9.5703125" style="258" customWidth="1"/>
    <col min="3588" max="3595" width="7.7109375" style="258" customWidth="1"/>
    <col min="3596" max="3596" width="9" style="258" customWidth="1"/>
    <col min="3597" max="3610" width="7.7109375" style="258" customWidth="1"/>
    <col min="3611" max="3611" width="10.7109375" style="258" customWidth="1"/>
    <col min="3612" max="3625" width="11.42578125" style="258" hidden="1" customWidth="1"/>
    <col min="3626" max="3840" width="11.42578125" style="258" hidden="1"/>
    <col min="3841" max="3841" width="4.42578125" style="258" customWidth="1"/>
    <col min="3842" max="3842" width="15.28515625" style="258" customWidth="1"/>
    <col min="3843" max="3843" width="9.5703125" style="258" customWidth="1"/>
    <col min="3844" max="3851" width="7.7109375" style="258" customWidth="1"/>
    <col min="3852" max="3852" width="9" style="258" customWidth="1"/>
    <col min="3853" max="3866" width="7.7109375" style="258" customWidth="1"/>
    <col min="3867" max="3867" width="10.7109375" style="258" customWidth="1"/>
    <col min="3868" max="3881" width="11.42578125" style="258" hidden="1" customWidth="1"/>
    <col min="3882" max="4096" width="11.42578125" style="258" hidden="1"/>
    <col min="4097" max="4097" width="4.42578125" style="258" customWidth="1"/>
    <col min="4098" max="4098" width="15.28515625" style="258" customWidth="1"/>
    <col min="4099" max="4099" width="9.5703125" style="258" customWidth="1"/>
    <col min="4100" max="4107" width="7.7109375" style="258" customWidth="1"/>
    <col min="4108" max="4108" width="9" style="258" customWidth="1"/>
    <col min="4109" max="4122" width="7.7109375" style="258" customWidth="1"/>
    <col min="4123" max="4123" width="10.7109375" style="258" customWidth="1"/>
    <col min="4124" max="4137" width="11.42578125" style="258" hidden="1" customWidth="1"/>
    <col min="4138" max="4352" width="11.42578125" style="258" hidden="1"/>
    <col min="4353" max="4353" width="4.42578125" style="258" customWidth="1"/>
    <col min="4354" max="4354" width="15.28515625" style="258" customWidth="1"/>
    <col min="4355" max="4355" width="9.5703125" style="258" customWidth="1"/>
    <col min="4356" max="4363" width="7.7109375" style="258" customWidth="1"/>
    <col min="4364" max="4364" width="9" style="258" customWidth="1"/>
    <col min="4365" max="4378" width="7.7109375" style="258" customWidth="1"/>
    <col min="4379" max="4379" width="10.7109375" style="258" customWidth="1"/>
    <col min="4380" max="4393" width="11.42578125" style="258" hidden="1" customWidth="1"/>
    <col min="4394" max="4608" width="11.42578125" style="258" hidden="1"/>
    <col min="4609" max="4609" width="4.42578125" style="258" customWidth="1"/>
    <col min="4610" max="4610" width="15.28515625" style="258" customWidth="1"/>
    <col min="4611" max="4611" width="9.5703125" style="258" customWidth="1"/>
    <col min="4612" max="4619" width="7.7109375" style="258" customWidth="1"/>
    <col min="4620" max="4620" width="9" style="258" customWidth="1"/>
    <col min="4621" max="4634" width="7.7109375" style="258" customWidth="1"/>
    <col min="4635" max="4635" width="10.7109375" style="258" customWidth="1"/>
    <col min="4636" max="4649" width="11.42578125" style="258" hidden="1" customWidth="1"/>
    <col min="4650" max="4864" width="11.42578125" style="258" hidden="1"/>
    <col min="4865" max="4865" width="4.42578125" style="258" customWidth="1"/>
    <col min="4866" max="4866" width="15.28515625" style="258" customWidth="1"/>
    <col min="4867" max="4867" width="9.5703125" style="258" customWidth="1"/>
    <col min="4868" max="4875" width="7.7109375" style="258" customWidth="1"/>
    <col min="4876" max="4876" width="9" style="258" customWidth="1"/>
    <col min="4877" max="4890" width="7.7109375" style="258" customWidth="1"/>
    <col min="4891" max="4891" width="10.7109375" style="258" customWidth="1"/>
    <col min="4892" max="4905" width="11.42578125" style="258" hidden="1" customWidth="1"/>
    <col min="4906" max="5120" width="11.42578125" style="258" hidden="1"/>
    <col min="5121" max="5121" width="4.42578125" style="258" customWidth="1"/>
    <col min="5122" max="5122" width="15.28515625" style="258" customWidth="1"/>
    <col min="5123" max="5123" width="9.5703125" style="258" customWidth="1"/>
    <col min="5124" max="5131" width="7.7109375" style="258" customWidth="1"/>
    <col min="5132" max="5132" width="9" style="258" customWidth="1"/>
    <col min="5133" max="5146" width="7.7109375" style="258" customWidth="1"/>
    <col min="5147" max="5147" width="10.7109375" style="258" customWidth="1"/>
    <col min="5148" max="5161" width="11.42578125" style="258" hidden="1" customWidth="1"/>
    <col min="5162" max="5376" width="11.42578125" style="258" hidden="1"/>
    <col min="5377" max="5377" width="4.42578125" style="258" customWidth="1"/>
    <col min="5378" max="5378" width="15.28515625" style="258" customWidth="1"/>
    <col min="5379" max="5379" width="9.5703125" style="258" customWidth="1"/>
    <col min="5380" max="5387" width="7.7109375" style="258" customWidth="1"/>
    <col min="5388" max="5388" width="9" style="258" customWidth="1"/>
    <col min="5389" max="5402" width="7.7109375" style="258" customWidth="1"/>
    <col min="5403" max="5403" width="10.7109375" style="258" customWidth="1"/>
    <col min="5404" max="5417" width="11.42578125" style="258" hidden="1" customWidth="1"/>
    <col min="5418" max="5632" width="11.42578125" style="258" hidden="1"/>
    <col min="5633" max="5633" width="4.42578125" style="258" customWidth="1"/>
    <col min="5634" max="5634" width="15.28515625" style="258" customWidth="1"/>
    <col min="5635" max="5635" width="9.5703125" style="258" customWidth="1"/>
    <col min="5636" max="5643" width="7.7109375" style="258" customWidth="1"/>
    <col min="5644" max="5644" width="9" style="258" customWidth="1"/>
    <col min="5645" max="5658" width="7.7109375" style="258" customWidth="1"/>
    <col min="5659" max="5659" width="10.7109375" style="258" customWidth="1"/>
    <col min="5660" max="5673" width="11.42578125" style="258" hidden="1" customWidth="1"/>
    <col min="5674" max="5888" width="11.42578125" style="258" hidden="1"/>
    <col min="5889" max="5889" width="4.42578125" style="258" customWidth="1"/>
    <col min="5890" max="5890" width="15.28515625" style="258" customWidth="1"/>
    <col min="5891" max="5891" width="9.5703125" style="258" customWidth="1"/>
    <col min="5892" max="5899" width="7.7109375" style="258" customWidth="1"/>
    <col min="5900" max="5900" width="9" style="258" customWidth="1"/>
    <col min="5901" max="5914" width="7.7109375" style="258" customWidth="1"/>
    <col min="5915" max="5915" width="10.7109375" style="258" customWidth="1"/>
    <col min="5916" max="5929" width="11.42578125" style="258" hidden="1" customWidth="1"/>
    <col min="5930" max="6144" width="11.42578125" style="258" hidden="1"/>
    <col min="6145" max="6145" width="4.42578125" style="258" customWidth="1"/>
    <col min="6146" max="6146" width="15.28515625" style="258" customWidth="1"/>
    <col min="6147" max="6147" width="9.5703125" style="258" customWidth="1"/>
    <col min="6148" max="6155" width="7.7109375" style="258" customWidth="1"/>
    <col min="6156" max="6156" width="9" style="258" customWidth="1"/>
    <col min="6157" max="6170" width="7.7109375" style="258" customWidth="1"/>
    <col min="6171" max="6171" width="10.7109375" style="258" customWidth="1"/>
    <col min="6172" max="6185" width="11.42578125" style="258" hidden="1" customWidth="1"/>
    <col min="6186" max="6400" width="11.42578125" style="258" hidden="1"/>
    <col min="6401" max="6401" width="4.42578125" style="258" customWidth="1"/>
    <col min="6402" max="6402" width="15.28515625" style="258" customWidth="1"/>
    <col min="6403" max="6403" width="9.5703125" style="258" customWidth="1"/>
    <col min="6404" max="6411" width="7.7109375" style="258" customWidth="1"/>
    <col min="6412" max="6412" width="9" style="258" customWidth="1"/>
    <col min="6413" max="6426" width="7.7109375" style="258" customWidth="1"/>
    <col min="6427" max="6427" width="10.7109375" style="258" customWidth="1"/>
    <col min="6428" max="6441" width="11.42578125" style="258" hidden="1" customWidth="1"/>
    <col min="6442" max="6656" width="11.42578125" style="258" hidden="1"/>
    <col min="6657" max="6657" width="4.42578125" style="258" customWidth="1"/>
    <col min="6658" max="6658" width="15.28515625" style="258" customWidth="1"/>
    <col min="6659" max="6659" width="9.5703125" style="258" customWidth="1"/>
    <col min="6660" max="6667" width="7.7109375" style="258" customWidth="1"/>
    <col min="6668" max="6668" width="9" style="258" customWidth="1"/>
    <col min="6669" max="6682" width="7.7109375" style="258" customWidth="1"/>
    <col min="6683" max="6683" width="10.7109375" style="258" customWidth="1"/>
    <col min="6684" max="6697" width="11.42578125" style="258" hidden="1" customWidth="1"/>
    <col min="6698" max="6912" width="11.42578125" style="258" hidden="1"/>
    <col min="6913" max="6913" width="4.42578125" style="258" customWidth="1"/>
    <col min="6914" max="6914" width="15.28515625" style="258" customWidth="1"/>
    <col min="6915" max="6915" width="9.5703125" style="258" customWidth="1"/>
    <col min="6916" max="6923" width="7.7109375" style="258" customWidth="1"/>
    <col min="6924" max="6924" width="9" style="258" customWidth="1"/>
    <col min="6925" max="6938" width="7.7109375" style="258" customWidth="1"/>
    <col min="6939" max="6939" width="10.7109375" style="258" customWidth="1"/>
    <col min="6940" max="6953" width="11.42578125" style="258" hidden="1" customWidth="1"/>
    <col min="6954" max="7168" width="11.42578125" style="258" hidden="1"/>
    <col min="7169" max="7169" width="4.42578125" style="258" customWidth="1"/>
    <col min="7170" max="7170" width="15.28515625" style="258" customWidth="1"/>
    <col min="7171" max="7171" width="9.5703125" style="258" customWidth="1"/>
    <col min="7172" max="7179" width="7.7109375" style="258" customWidth="1"/>
    <col min="7180" max="7180" width="9" style="258" customWidth="1"/>
    <col min="7181" max="7194" width="7.7109375" style="258" customWidth="1"/>
    <col min="7195" max="7195" width="10.7109375" style="258" customWidth="1"/>
    <col min="7196" max="7209" width="11.42578125" style="258" hidden="1" customWidth="1"/>
    <col min="7210" max="7424" width="11.42578125" style="258" hidden="1"/>
    <col min="7425" max="7425" width="4.42578125" style="258" customWidth="1"/>
    <col min="7426" max="7426" width="15.28515625" style="258" customWidth="1"/>
    <col min="7427" max="7427" width="9.5703125" style="258" customWidth="1"/>
    <col min="7428" max="7435" width="7.7109375" style="258" customWidth="1"/>
    <col min="7436" max="7436" width="9" style="258" customWidth="1"/>
    <col min="7437" max="7450" width="7.7109375" style="258" customWidth="1"/>
    <col min="7451" max="7451" width="10.7109375" style="258" customWidth="1"/>
    <col min="7452" max="7465" width="11.42578125" style="258" hidden="1" customWidth="1"/>
    <col min="7466" max="7680" width="11.42578125" style="258" hidden="1"/>
    <col min="7681" max="7681" width="4.42578125" style="258" customWidth="1"/>
    <col min="7682" max="7682" width="15.28515625" style="258" customWidth="1"/>
    <col min="7683" max="7683" width="9.5703125" style="258" customWidth="1"/>
    <col min="7684" max="7691" width="7.7109375" style="258" customWidth="1"/>
    <col min="7692" max="7692" width="9" style="258" customWidth="1"/>
    <col min="7693" max="7706" width="7.7109375" style="258" customWidth="1"/>
    <col min="7707" max="7707" width="10.7109375" style="258" customWidth="1"/>
    <col min="7708" max="7721" width="11.42578125" style="258" hidden="1" customWidth="1"/>
    <col min="7722" max="7936" width="11.42578125" style="258" hidden="1"/>
    <col min="7937" max="7937" width="4.42578125" style="258" customWidth="1"/>
    <col min="7938" max="7938" width="15.28515625" style="258" customWidth="1"/>
    <col min="7939" max="7939" width="9.5703125" style="258" customWidth="1"/>
    <col min="7940" max="7947" width="7.7109375" style="258" customWidth="1"/>
    <col min="7948" max="7948" width="9" style="258" customWidth="1"/>
    <col min="7949" max="7962" width="7.7109375" style="258" customWidth="1"/>
    <col min="7963" max="7963" width="10.7109375" style="258" customWidth="1"/>
    <col min="7964" max="7977" width="11.42578125" style="258" hidden="1" customWidth="1"/>
    <col min="7978" max="8192" width="11.42578125" style="258" hidden="1"/>
    <col min="8193" max="8193" width="4.42578125" style="258" customWidth="1"/>
    <col min="8194" max="8194" width="15.28515625" style="258" customWidth="1"/>
    <col min="8195" max="8195" width="9.5703125" style="258" customWidth="1"/>
    <col min="8196" max="8203" width="7.7109375" style="258" customWidth="1"/>
    <col min="8204" max="8204" width="9" style="258" customWidth="1"/>
    <col min="8205" max="8218" width="7.7109375" style="258" customWidth="1"/>
    <col min="8219" max="8219" width="10.7109375" style="258" customWidth="1"/>
    <col min="8220" max="8233" width="11.42578125" style="258" hidden="1" customWidth="1"/>
    <col min="8234" max="8448" width="11.42578125" style="258" hidden="1"/>
    <col min="8449" max="8449" width="4.42578125" style="258" customWidth="1"/>
    <col min="8450" max="8450" width="15.28515625" style="258" customWidth="1"/>
    <col min="8451" max="8451" width="9.5703125" style="258" customWidth="1"/>
    <col min="8452" max="8459" width="7.7109375" style="258" customWidth="1"/>
    <col min="8460" max="8460" width="9" style="258" customWidth="1"/>
    <col min="8461" max="8474" width="7.7109375" style="258" customWidth="1"/>
    <col min="8475" max="8475" width="10.7109375" style="258" customWidth="1"/>
    <col min="8476" max="8489" width="11.42578125" style="258" hidden="1" customWidth="1"/>
    <col min="8490" max="8704" width="11.42578125" style="258" hidden="1"/>
    <col min="8705" max="8705" width="4.42578125" style="258" customWidth="1"/>
    <col min="8706" max="8706" width="15.28515625" style="258" customWidth="1"/>
    <col min="8707" max="8707" width="9.5703125" style="258" customWidth="1"/>
    <col min="8708" max="8715" width="7.7109375" style="258" customWidth="1"/>
    <col min="8716" max="8716" width="9" style="258" customWidth="1"/>
    <col min="8717" max="8730" width="7.7109375" style="258" customWidth="1"/>
    <col min="8731" max="8731" width="10.7109375" style="258" customWidth="1"/>
    <col min="8732" max="8745" width="11.42578125" style="258" hidden="1" customWidth="1"/>
    <col min="8746" max="8960" width="11.42578125" style="258" hidden="1"/>
    <col min="8961" max="8961" width="4.42578125" style="258" customWidth="1"/>
    <col min="8962" max="8962" width="15.28515625" style="258" customWidth="1"/>
    <col min="8963" max="8963" width="9.5703125" style="258" customWidth="1"/>
    <col min="8964" max="8971" width="7.7109375" style="258" customWidth="1"/>
    <col min="8972" max="8972" width="9" style="258" customWidth="1"/>
    <col min="8973" max="8986" width="7.7109375" style="258" customWidth="1"/>
    <col min="8987" max="8987" width="10.7109375" style="258" customWidth="1"/>
    <col min="8988" max="9001" width="11.42578125" style="258" hidden="1" customWidth="1"/>
    <col min="9002" max="9216" width="11.42578125" style="258" hidden="1"/>
    <col min="9217" max="9217" width="4.42578125" style="258" customWidth="1"/>
    <col min="9218" max="9218" width="15.28515625" style="258" customWidth="1"/>
    <col min="9219" max="9219" width="9.5703125" style="258" customWidth="1"/>
    <col min="9220" max="9227" width="7.7109375" style="258" customWidth="1"/>
    <col min="9228" max="9228" width="9" style="258" customWidth="1"/>
    <col min="9229" max="9242" width="7.7109375" style="258" customWidth="1"/>
    <col min="9243" max="9243" width="10.7109375" style="258" customWidth="1"/>
    <col min="9244" max="9257" width="11.42578125" style="258" hidden="1" customWidth="1"/>
    <col min="9258" max="9472" width="11.42578125" style="258" hidden="1"/>
    <col min="9473" max="9473" width="4.42578125" style="258" customWidth="1"/>
    <col min="9474" max="9474" width="15.28515625" style="258" customWidth="1"/>
    <col min="9475" max="9475" width="9.5703125" style="258" customWidth="1"/>
    <col min="9476" max="9483" width="7.7109375" style="258" customWidth="1"/>
    <col min="9484" max="9484" width="9" style="258" customWidth="1"/>
    <col min="9485" max="9498" width="7.7109375" style="258" customWidth="1"/>
    <col min="9499" max="9499" width="10.7109375" style="258" customWidth="1"/>
    <col min="9500" max="9513" width="11.42578125" style="258" hidden="1" customWidth="1"/>
    <col min="9514" max="9728" width="11.42578125" style="258" hidden="1"/>
    <col min="9729" max="9729" width="4.42578125" style="258" customWidth="1"/>
    <col min="9730" max="9730" width="15.28515625" style="258" customWidth="1"/>
    <col min="9731" max="9731" width="9.5703125" style="258" customWidth="1"/>
    <col min="9732" max="9739" width="7.7109375" style="258" customWidth="1"/>
    <col min="9740" max="9740" width="9" style="258" customWidth="1"/>
    <col min="9741" max="9754" width="7.7109375" style="258" customWidth="1"/>
    <col min="9755" max="9755" width="10.7109375" style="258" customWidth="1"/>
    <col min="9756" max="9769" width="11.42578125" style="258" hidden="1" customWidth="1"/>
    <col min="9770" max="9984" width="11.42578125" style="258" hidden="1"/>
    <col min="9985" max="9985" width="4.42578125" style="258" customWidth="1"/>
    <col min="9986" max="9986" width="15.28515625" style="258" customWidth="1"/>
    <col min="9987" max="9987" width="9.5703125" style="258" customWidth="1"/>
    <col min="9988" max="9995" width="7.7109375" style="258" customWidth="1"/>
    <col min="9996" max="9996" width="9" style="258" customWidth="1"/>
    <col min="9997" max="10010" width="7.7109375" style="258" customWidth="1"/>
    <col min="10011" max="10011" width="10.7109375" style="258" customWidth="1"/>
    <col min="10012" max="10025" width="11.42578125" style="258" hidden="1" customWidth="1"/>
    <col min="10026" max="10240" width="11.42578125" style="258" hidden="1"/>
    <col min="10241" max="10241" width="4.42578125" style="258" customWidth="1"/>
    <col min="10242" max="10242" width="15.28515625" style="258" customWidth="1"/>
    <col min="10243" max="10243" width="9.5703125" style="258" customWidth="1"/>
    <col min="10244" max="10251" width="7.7109375" style="258" customWidth="1"/>
    <col min="10252" max="10252" width="9" style="258" customWidth="1"/>
    <col min="10253" max="10266" width="7.7109375" style="258" customWidth="1"/>
    <col min="10267" max="10267" width="10.7109375" style="258" customWidth="1"/>
    <col min="10268" max="10281" width="11.42578125" style="258" hidden="1" customWidth="1"/>
    <col min="10282" max="10496" width="11.42578125" style="258" hidden="1"/>
    <col min="10497" max="10497" width="4.42578125" style="258" customWidth="1"/>
    <col min="10498" max="10498" width="15.28515625" style="258" customWidth="1"/>
    <col min="10499" max="10499" width="9.5703125" style="258" customWidth="1"/>
    <col min="10500" max="10507" width="7.7109375" style="258" customWidth="1"/>
    <col min="10508" max="10508" width="9" style="258" customWidth="1"/>
    <col min="10509" max="10522" width="7.7109375" style="258" customWidth="1"/>
    <col min="10523" max="10523" width="10.7109375" style="258" customWidth="1"/>
    <col min="10524" max="10537" width="11.42578125" style="258" hidden="1" customWidth="1"/>
    <col min="10538" max="10752" width="11.42578125" style="258" hidden="1"/>
    <col min="10753" max="10753" width="4.42578125" style="258" customWidth="1"/>
    <col min="10754" max="10754" width="15.28515625" style="258" customWidth="1"/>
    <col min="10755" max="10755" width="9.5703125" style="258" customWidth="1"/>
    <col min="10756" max="10763" width="7.7109375" style="258" customWidth="1"/>
    <col min="10764" max="10764" width="9" style="258" customWidth="1"/>
    <col min="10765" max="10778" width="7.7109375" style="258" customWidth="1"/>
    <col min="10779" max="10779" width="10.7109375" style="258" customWidth="1"/>
    <col min="10780" max="10793" width="11.42578125" style="258" hidden="1" customWidth="1"/>
    <col min="10794" max="11008" width="11.42578125" style="258" hidden="1"/>
    <col min="11009" max="11009" width="4.42578125" style="258" customWidth="1"/>
    <col min="11010" max="11010" width="15.28515625" style="258" customWidth="1"/>
    <col min="11011" max="11011" width="9.5703125" style="258" customWidth="1"/>
    <col min="11012" max="11019" width="7.7109375" style="258" customWidth="1"/>
    <col min="11020" max="11020" width="9" style="258" customWidth="1"/>
    <col min="11021" max="11034" width="7.7109375" style="258" customWidth="1"/>
    <col min="11035" max="11035" width="10.7109375" style="258" customWidth="1"/>
    <col min="11036" max="11049" width="11.42578125" style="258" hidden="1" customWidth="1"/>
    <col min="11050" max="11264" width="11.42578125" style="258" hidden="1"/>
    <col min="11265" max="11265" width="4.42578125" style="258" customWidth="1"/>
    <col min="11266" max="11266" width="15.28515625" style="258" customWidth="1"/>
    <col min="11267" max="11267" width="9.5703125" style="258" customWidth="1"/>
    <col min="11268" max="11275" width="7.7109375" style="258" customWidth="1"/>
    <col min="11276" max="11276" width="9" style="258" customWidth="1"/>
    <col min="11277" max="11290" width="7.7109375" style="258" customWidth="1"/>
    <col min="11291" max="11291" width="10.7109375" style="258" customWidth="1"/>
    <col min="11292" max="11305" width="11.42578125" style="258" hidden="1" customWidth="1"/>
    <col min="11306" max="11520" width="11.42578125" style="258" hidden="1"/>
    <col min="11521" max="11521" width="4.42578125" style="258" customWidth="1"/>
    <col min="11522" max="11522" width="15.28515625" style="258" customWidth="1"/>
    <col min="11523" max="11523" width="9.5703125" style="258" customWidth="1"/>
    <col min="11524" max="11531" width="7.7109375" style="258" customWidth="1"/>
    <col min="11532" max="11532" width="9" style="258" customWidth="1"/>
    <col min="11533" max="11546" width="7.7109375" style="258" customWidth="1"/>
    <col min="11547" max="11547" width="10.7109375" style="258" customWidth="1"/>
    <col min="11548" max="11561" width="11.42578125" style="258" hidden="1" customWidth="1"/>
    <col min="11562" max="11776" width="11.42578125" style="258" hidden="1"/>
    <col min="11777" max="11777" width="4.42578125" style="258" customWidth="1"/>
    <col min="11778" max="11778" width="15.28515625" style="258" customWidth="1"/>
    <col min="11779" max="11779" width="9.5703125" style="258" customWidth="1"/>
    <col min="11780" max="11787" width="7.7109375" style="258" customWidth="1"/>
    <col min="11788" max="11788" width="9" style="258" customWidth="1"/>
    <col min="11789" max="11802" width="7.7109375" style="258" customWidth="1"/>
    <col min="11803" max="11803" width="10.7109375" style="258" customWidth="1"/>
    <col min="11804" max="11817" width="11.42578125" style="258" hidden="1" customWidth="1"/>
    <col min="11818" max="12032" width="11.42578125" style="258" hidden="1"/>
    <col min="12033" max="12033" width="4.42578125" style="258" customWidth="1"/>
    <col min="12034" max="12034" width="15.28515625" style="258" customWidth="1"/>
    <col min="12035" max="12035" width="9.5703125" style="258" customWidth="1"/>
    <col min="12036" max="12043" width="7.7109375" style="258" customWidth="1"/>
    <col min="12044" max="12044" width="9" style="258" customWidth="1"/>
    <col min="12045" max="12058" width="7.7109375" style="258" customWidth="1"/>
    <col min="12059" max="12059" width="10.7109375" style="258" customWidth="1"/>
    <col min="12060" max="12073" width="11.42578125" style="258" hidden="1" customWidth="1"/>
    <col min="12074" max="12288" width="11.42578125" style="258" hidden="1"/>
    <col min="12289" max="12289" width="4.42578125" style="258" customWidth="1"/>
    <col min="12290" max="12290" width="15.28515625" style="258" customWidth="1"/>
    <col min="12291" max="12291" width="9.5703125" style="258" customWidth="1"/>
    <col min="12292" max="12299" width="7.7109375" style="258" customWidth="1"/>
    <col min="12300" max="12300" width="9" style="258" customWidth="1"/>
    <col min="12301" max="12314" width="7.7109375" style="258" customWidth="1"/>
    <col min="12315" max="12315" width="10.7109375" style="258" customWidth="1"/>
    <col min="12316" max="12329" width="11.42578125" style="258" hidden="1" customWidth="1"/>
    <col min="12330" max="12544" width="11.42578125" style="258" hidden="1"/>
    <col min="12545" max="12545" width="4.42578125" style="258" customWidth="1"/>
    <col min="12546" max="12546" width="15.28515625" style="258" customWidth="1"/>
    <col min="12547" max="12547" width="9.5703125" style="258" customWidth="1"/>
    <col min="12548" max="12555" width="7.7109375" style="258" customWidth="1"/>
    <col min="12556" max="12556" width="9" style="258" customWidth="1"/>
    <col min="12557" max="12570" width="7.7109375" style="258" customWidth="1"/>
    <col min="12571" max="12571" width="10.7109375" style="258" customWidth="1"/>
    <col min="12572" max="12585" width="11.42578125" style="258" hidden="1" customWidth="1"/>
    <col min="12586" max="12800" width="11.42578125" style="258" hidden="1"/>
    <col min="12801" max="12801" width="4.42578125" style="258" customWidth="1"/>
    <col min="12802" max="12802" width="15.28515625" style="258" customWidth="1"/>
    <col min="12803" max="12803" width="9.5703125" style="258" customWidth="1"/>
    <col min="12804" max="12811" width="7.7109375" style="258" customWidth="1"/>
    <col min="12812" max="12812" width="9" style="258" customWidth="1"/>
    <col min="12813" max="12826" width="7.7109375" style="258" customWidth="1"/>
    <col min="12827" max="12827" width="10.7109375" style="258" customWidth="1"/>
    <col min="12828" max="12841" width="11.42578125" style="258" hidden="1" customWidth="1"/>
    <col min="12842" max="13056" width="11.42578125" style="258" hidden="1"/>
    <col min="13057" max="13057" width="4.42578125" style="258" customWidth="1"/>
    <col min="13058" max="13058" width="15.28515625" style="258" customWidth="1"/>
    <col min="13059" max="13059" width="9.5703125" style="258" customWidth="1"/>
    <col min="13060" max="13067" width="7.7109375" style="258" customWidth="1"/>
    <col min="13068" max="13068" width="9" style="258" customWidth="1"/>
    <col min="13069" max="13082" width="7.7109375" style="258" customWidth="1"/>
    <col min="13083" max="13083" width="10.7109375" style="258" customWidth="1"/>
    <col min="13084" max="13097" width="11.42578125" style="258" hidden="1" customWidth="1"/>
    <col min="13098" max="13312" width="11.42578125" style="258" hidden="1"/>
    <col min="13313" max="13313" width="4.42578125" style="258" customWidth="1"/>
    <col min="13314" max="13314" width="15.28515625" style="258" customWidth="1"/>
    <col min="13315" max="13315" width="9.5703125" style="258" customWidth="1"/>
    <col min="13316" max="13323" width="7.7109375" style="258" customWidth="1"/>
    <col min="13324" max="13324" width="9" style="258" customWidth="1"/>
    <col min="13325" max="13338" width="7.7109375" style="258" customWidth="1"/>
    <col min="13339" max="13339" width="10.7109375" style="258" customWidth="1"/>
    <col min="13340" max="13353" width="11.42578125" style="258" hidden="1" customWidth="1"/>
    <col min="13354" max="13568" width="11.42578125" style="258" hidden="1"/>
    <col min="13569" max="13569" width="4.42578125" style="258" customWidth="1"/>
    <col min="13570" max="13570" width="15.28515625" style="258" customWidth="1"/>
    <col min="13571" max="13571" width="9.5703125" style="258" customWidth="1"/>
    <col min="13572" max="13579" width="7.7109375" style="258" customWidth="1"/>
    <col min="13580" max="13580" width="9" style="258" customWidth="1"/>
    <col min="13581" max="13594" width="7.7109375" style="258" customWidth="1"/>
    <col min="13595" max="13595" width="10.7109375" style="258" customWidth="1"/>
    <col min="13596" max="13609" width="11.42578125" style="258" hidden="1" customWidth="1"/>
    <col min="13610" max="13824" width="11.42578125" style="258" hidden="1"/>
    <col min="13825" max="13825" width="4.42578125" style="258" customWidth="1"/>
    <col min="13826" max="13826" width="15.28515625" style="258" customWidth="1"/>
    <col min="13827" max="13827" width="9.5703125" style="258" customWidth="1"/>
    <col min="13828" max="13835" width="7.7109375" style="258" customWidth="1"/>
    <col min="13836" max="13836" width="9" style="258" customWidth="1"/>
    <col min="13837" max="13850" width="7.7109375" style="258" customWidth="1"/>
    <col min="13851" max="13851" width="10.7109375" style="258" customWidth="1"/>
    <col min="13852" max="13865" width="11.42578125" style="258" hidden="1" customWidth="1"/>
    <col min="13866" max="14080" width="11.42578125" style="258" hidden="1"/>
    <col min="14081" max="14081" width="4.42578125" style="258" customWidth="1"/>
    <col min="14082" max="14082" width="15.28515625" style="258" customWidth="1"/>
    <col min="14083" max="14083" width="9.5703125" style="258" customWidth="1"/>
    <col min="14084" max="14091" width="7.7109375" style="258" customWidth="1"/>
    <col min="14092" max="14092" width="9" style="258" customWidth="1"/>
    <col min="14093" max="14106" width="7.7109375" style="258" customWidth="1"/>
    <col min="14107" max="14107" width="10.7109375" style="258" customWidth="1"/>
    <col min="14108" max="14121" width="11.42578125" style="258" hidden="1" customWidth="1"/>
    <col min="14122" max="14336" width="11.42578125" style="258" hidden="1"/>
    <col min="14337" max="14337" width="4.42578125" style="258" customWidth="1"/>
    <col min="14338" max="14338" width="15.28515625" style="258" customWidth="1"/>
    <col min="14339" max="14339" width="9.5703125" style="258" customWidth="1"/>
    <col min="14340" max="14347" width="7.7109375" style="258" customWidth="1"/>
    <col min="14348" max="14348" width="9" style="258" customWidth="1"/>
    <col min="14349" max="14362" width="7.7109375" style="258" customWidth="1"/>
    <col min="14363" max="14363" width="10.7109375" style="258" customWidth="1"/>
    <col min="14364" max="14377" width="11.42578125" style="258" hidden="1" customWidth="1"/>
    <col min="14378" max="14592" width="11.42578125" style="258" hidden="1"/>
    <col min="14593" max="14593" width="4.42578125" style="258" customWidth="1"/>
    <col min="14594" max="14594" width="15.28515625" style="258" customWidth="1"/>
    <col min="14595" max="14595" width="9.5703125" style="258" customWidth="1"/>
    <col min="14596" max="14603" width="7.7109375" style="258" customWidth="1"/>
    <col min="14604" max="14604" width="9" style="258" customWidth="1"/>
    <col min="14605" max="14618" width="7.7109375" style="258" customWidth="1"/>
    <col min="14619" max="14619" width="10.7109375" style="258" customWidth="1"/>
    <col min="14620" max="14633" width="11.42578125" style="258" hidden="1" customWidth="1"/>
    <col min="14634" max="14848" width="11.42578125" style="258" hidden="1"/>
    <col min="14849" max="14849" width="4.42578125" style="258" customWidth="1"/>
    <col min="14850" max="14850" width="15.28515625" style="258" customWidth="1"/>
    <col min="14851" max="14851" width="9.5703125" style="258" customWidth="1"/>
    <col min="14852" max="14859" width="7.7109375" style="258" customWidth="1"/>
    <col min="14860" max="14860" width="9" style="258" customWidth="1"/>
    <col min="14861" max="14874" width="7.7109375" style="258" customWidth="1"/>
    <col min="14875" max="14875" width="10.7109375" style="258" customWidth="1"/>
    <col min="14876" max="14889" width="11.42578125" style="258" hidden="1" customWidth="1"/>
    <col min="14890" max="15104" width="11.42578125" style="258" hidden="1"/>
    <col min="15105" max="15105" width="4.42578125" style="258" customWidth="1"/>
    <col min="15106" max="15106" width="15.28515625" style="258" customWidth="1"/>
    <col min="15107" max="15107" width="9.5703125" style="258" customWidth="1"/>
    <col min="15108" max="15115" width="7.7109375" style="258" customWidth="1"/>
    <col min="15116" max="15116" width="9" style="258" customWidth="1"/>
    <col min="15117" max="15130" width="7.7109375" style="258" customWidth="1"/>
    <col min="15131" max="15131" width="10.7109375" style="258" customWidth="1"/>
    <col min="15132" max="15145" width="11.42578125" style="258" hidden="1" customWidth="1"/>
    <col min="15146" max="15360" width="11.42578125" style="258" hidden="1"/>
    <col min="15361" max="15361" width="4.42578125" style="258" customWidth="1"/>
    <col min="15362" max="15362" width="15.28515625" style="258" customWidth="1"/>
    <col min="15363" max="15363" width="9.5703125" style="258" customWidth="1"/>
    <col min="15364" max="15371" width="7.7109375" style="258" customWidth="1"/>
    <col min="15372" max="15372" width="9" style="258" customWidth="1"/>
    <col min="15373" max="15386" width="7.7109375" style="258" customWidth="1"/>
    <col min="15387" max="15387" width="10.7109375" style="258" customWidth="1"/>
    <col min="15388" max="15401" width="11.42578125" style="258" hidden="1" customWidth="1"/>
    <col min="15402" max="15616" width="11.42578125" style="258" hidden="1"/>
    <col min="15617" max="15617" width="4.42578125" style="258" customWidth="1"/>
    <col min="15618" max="15618" width="15.28515625" style="258" customWidth="1"/>
    <col min="15619" max="15619" width="9.5703125" style="258" customWidth="1"/>
    <col min="15620" max="15627" width="7.7109375" style="258" customWidth="1"/>
    <col min="15628" max="15628" width="9" style="258" customWidth="1"/>
    <col min="15629" max="15642" width="7.7109375" style="258" customWidth="1"/>
    <col min="15643" max="15643" width="10.7109375" style="258" customWidth="1"/>
    <col min="15644" max="15657" width="11.42578125" style="258" hidden="1" customWidth="1"/>
    <col min="15658" max="15872" width="11.42578125" style="258" hidden="1"/>
    <col min="15873" max="15873" width="4.42578125" style="258" customWidth="1"/>
    <col min="15874" max="15874" width="15.28515625" style="258" customWidth="1"/>
    <col min="15875" max="15875" width="9.5703125" style="258" customWidth="1"/>
    <col min="15876" max="15883" width="7.7109375" style="258" customWidth="1"/>
    <col min="15884" max="15884" width="9" style="258" customWidth="1"/>
    <col min="15885" max="15898" width="7.7109375" style="258" customWidth="1"/>
    <col min="15899" max="15899" width="10.7109375" style="258" customWidth="1"/>
    <col min="15900" max="15913" width="11.42578125" style="258" hidden="1" customWidth="1"/>
    <col min="15914" max="16128" width="11.42578125" style="258" hidden="1"/>
    <col min="16129" max="16129" width="4.42578125" style="258" customWidth="1"/>
    <col min="16130" max="16130" width="15.28515625" style="258" customWidth="1"/>
    <col min="16131" max="16131" width="9.5703125" style="258" customWidth="1"/>
    <col min="16132" max="16139" width="7.7109375" style="258" customWidth="1"/>
    <col min="16140" max="16140" width="9" style="258" customWidth="1"/>
    <col min="16141" max="16154" width="7.7109375" style="258" customWidth="1"/>
    <col min="16155" max="16155" width="10.7109375" style="258" customWidth="1"/>
    <col min="16156" max="16169" width="11.42578125" style="258" hidden="1" customWidth="1"/>
    <col min="16170" max="16384" width="11.42578125" style="258" hidden="1"/>
  </cols>
  <sheetData>
    <row r="3" spans="1:27" ht="21" x14ac:dyDescent="0.25">
      <c r="B3" s="616" t="s">
        <v>469</v>
      </c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6"/>
    </row>
    <row r="4" spans="1:27" ht="21" x14ac:dyDescent="0.25">
      <c r="B4" s="616" t="s">
        <v>222</v>
      </c>
      <c r="C4" s="616"/>
      <c r="D4" s="616"/>
      <c r="E4" s="616"/>
      <c r="F4" s="616"/>
      <c r="G4" s="616"/>
      <c r="H4" s="616"/>
      <c r="I4" s="616"/>
      <c r="J4" s="616"/>
      <c r="K4" s="616"/>
      <c r="L4" s="616"/>
      <c r="M4" s="616"/>
      <c r="N4" s="616"/>
      <c r="O4" s="616"/>
      <c r="P4" s="616"/>
      <c r="Q4" s="616"/>
    </row>
    <row r="5" spans="1:27" ht="21" customHeight="1" x14ac:dyDescent="0.25">
      <c r="B5" s="617" t="s">
        <v>470</v>
      </c>
      <c r="C5" s="617"/>
      <c r="D5" s="604"/>
      <c r="E5" s="604"/>
      <c r="F5" s="604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</row>
    <row r="6" spans="1:27" ht="21" customHeight="1" x14ac:dyDescent="0.25">
      <c r="B6" s="617" t="s">
        <v>471</v>
      </c>
      <c r="C6" s="617"/>
      <c r="D6" s="604"/>
      <c r="E6" s="604"/>
      <c r="F6" s="604"/>
      <c r="G6" s="604"/>
      <c r="H6" s="604"/>
      <c r="I6" s="604"/>
      <c r="J6" s="604"/>
      <c r="K6" s="604"/>
      <c r="L6" s="604"/>
      <c r="M6" s="604"/>
      <c r="N6" s="604"/>
      <c r="O6" s="604"/>
      <c r="P6" s="604"/>
      <c r="Q6" s="604"/>
    </row>
    <row r="7" spans="1:27" ht="11.25" customHeight="1" x14ac:dyDescent="0.25">
      <c r="B7" s="259"/>
      <c r="C7" s="259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260"/>
    </row>
    <row r="8" spans="1:27" x14ac:dyDescent="0.25">
      <c r="A8" s="261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1"/>
      <c r="O8" s="261"/>
      <c r="P8" s="262"/>
      <c r="Q8" s="262"/>
      <c r="R8" s="263"/>
      <c r="S8" s="261"/>
      <c r="T8" s="261"/>
      <c r="U8" s="261"/>
      <c r="V8" s="261"/>
      <c r="W8" s="261"/>
      <c r="X8" s="261"/>
      <c r="Y8" s="261"/>
      <c r="Z8" s="261"/>
      <c r="AA8" s="261"/>
    </row>
    <row r="9" spans="1:27" ht="15.75" x14ac:dyDescent="0.25">
      <c r="B9" s="264" t="s">
        <v>224</v>
      </c>
      <c r="C9" s="259"/>
      <c r="D9" s="259"/>
      <c r="E9" s="265"/>
      <c r="F9" s="265"/>
      <c r="G9" s="259"/>
      <c r="H9" s="259"/>
      <c r="I9" s="259"/>
      <c r="J9" s="265"/>
      <c r="K9" s="265"/>
      <c r="L9" s="265"/>
      <c r="M9" s="265"/>
      <c r="N9" s="265"/>
      <c r="R9" s="266"/>
    </row>
    <row r="10" spans="1:27" ht="18" customHeight="1" x14ac:dyDescent="0.25">
      <c r="B10" s="605" t="s">
        <v>225</v>
      </c>
      <c r="C10" s="606"/>
      <c r="D10" s="606"/>
      <c r="E10" s="606"/>
      <c r="F10" s="606" t="s">
        <v>226</v>
      </c>
      <c r="G10" s="606"/>
      <c r="H10" s="606"/>
      <c r="I10" s="606"/>
      <c r="J10" s="606"/>
      <c r="K10" s="606"/>
      <c r="L10" s="606"/>
      <c r="M10" s="606"/>
      <c r="N10" s="606"/>
      <c r="O10" s="606"/>
      <c r="P10" s="606"/>
      <c r="Q10" s="609"/>
      <c r="R10" s="267"/>
    </row>
    <row r="11" spans="1:27" ht="18" customHeight="1" x14ac:dyDescent="0.25">
      <c r="B11" s="607"/>
      <c r="C11" s="608"/>
      <c r="D11" s="608"/>
      <c r="E11" s="608"/>
      <c r="F11" s="268" t="s">
        <v>77</v>
      </c>
      <c r="G11" s="268" t="s">
        <v>78</v>
      </c>
      <c r="H11" s="268" t="s">
        <v>79</v>
      </c>
      <c r="I11" s="268" t="s">
        <v>80</v>
      </c>
      <c r="J11" s="268" t="s">
        <v>81</v>
      </c>
      <c r="K11" s="268" t="s">
        <v>82</v>
      </c>
      <c r="L11" s="268" t="s">
        <v>83</v>
      </c>
      <c r="M11" s="268" t="s">
        <v>84</v>
      </c>
      <c r="N11" s="268" t="s">
        <v>85</v>
      </c>
      <c r="O11" s="268" t="s">
        <v>86</v>
      </c>
      <c r="P11" s="268" t="s">
        <v>87</v>
      </c>
      <c r="Q11" s="269" t="s">
        <v>213</v>
      </c>
      <c r="R11" s="266"/>
    </row>
    <row r="12" spans="1:27" ht="24" customHeight="1" x14ac:dyDescent="0.25">
      <c r="A12" s="270"/>
      <c r="B12" s="610" t="s">
        <v>472</v>
      </c>
      <c r="C12" s="611"/>
      <c r="D12" s="611"/>
      <c r="E12" s="612"/>
      <c r="F12" s="271">
        <f>Hoja1!H7</f>
        <v>7640</v>
      </c>
      <c r="G12" s="271">
        <f>Hoja1!I7</f>
        <v>6486</v>
      </c>
      <c r="H12" s="272"/>
      <c r="I12" s="272"/>
      <c r="J12" s="272"/>
      <c r="K12" s="272"/>
      <c r="L12" s="272"/>
      <c r="M12" s="272"/>
      <c r="N12" s="272"/>
      <c r="O12" s="272"/>
      <c r="P12" s="272"/>
      <c r="Q12" s="273">
        <f>SUM(F12:G12)</f>
        <v>14126</v>
      </c>
      <c r="R12" s="266"/>
    </row>
    <row r="13" spans="1:27" ht="24" customHeight="1" x14ac:dyDescent="0.25">
      <c r="A13" s="270"/>
      <c r="B13" s="613" t="s">
        <v>473</v>
      </c>
      <c r="C13" s="614"/>
      <c r="D13" s="614"/>
      <c r="E13" s="615"/>
      <c r="F13" s="274">
        <f>Hoja1!J7</f>
        <v>11290</v>
      </c>
      <c r="G13" s="274">
        <f>Hoja1!K7</f>
        <v>13003</v>
      </c>
      <c r="H13" s="274">
        <f>Hoja1!L7</f>
        <v>10884</v>
      </c>
      <c r="I13" s="274">
        <f>Hoja1!M7</f>
        <v>11867</v>
      </c>
      <c r="J13" s="274">
        <f>Hoja1!N7</f>
        <v>10381</v>
      </c>
      <c r="K13" s="274">
        <f>Hoja1!O7</f>
        <v>11337</v>
      </c>
      <c r="L13" s="274">
        <f>Hoja1!P7</f>
        <v>9958</v>
      </c>
      <c r="M13" s="274">
        <f>Hoja1!Q7</f>
        <v>9569</v>
      </c>
      <c r="N13" s="274">
        <f>Hoja1!R7</f>
        <v>8828</v>
      </c>
      <c r="O13" s="274">
        <f>Hoja1!S7</f>
        <v>8112</v>
      </c>
      <c r="P13" s="274">
        <f>Hoja1!T7</f>
        <v>8385</v>
      </c>
      <c r="Q13" s="275">
        <f>SUM(F13:P13)</f>
        <v>113614</v>
      </c>
      <c r="R13" s="266"/>
    </row>
    <row r="14" spans="1:27" ht="24" customHeight="1" x14ac:dyDescent="0.25">
      <c r="A14" s="270"/>
      <c r="B14" s="613" t="s">
        <v>229</v>
      </c>
      <c r="C14" s="614"/>
      <c r="D14" s="614"/>
      <c r="E14" s="615"/>
      <c r="F14" s="274">
        <f>Hoja1!U7</f>
        <v>12553</v>
      </c>
      <c r="G14" s="274">
        <f>Hoja1!V7</f>
        <v>9554</v>
      </c>
      <c r="H14" s="274">
        <f>Hoja1!W7</f>
        <v>7625</v>
      </c>
      <c r="I14" s="274">
        <f>Hoja1!X7</f>
        <v>7445</v>
      </c>
      <c r="J14" s="274">
        <f>Hoja1!Y7</f>
        <v>5659</v>
      </c>
      <c r="K14" s="274">
        <f>Hoja1!Z7</f>
        <v>5615</v>
      </c>
      <c r="L14" s="272"/>
      <c r="M14" s="272"/>
      <c r="N14" s="272"/>
      <c r="O14" s="272"/>
      <c r="P14" s="272"/>
      <c r="Q14" s="275">
        <f>SUM(F14:K14)</f>
        <v>48451</v>
      </c>
      <c r="R14" s="266"/>
    </row>
    <row r="15" spans="1:27" ht="24" customHeight="1" x14ac:dyDescent="0.25">
      <c r="A15" s="270"/>
      <c r="B15" s="613" t="s">
        <v>230</v>
      </c>
      <c r="C15" s="614"/>
      <c r="D15" s="614"/>
      <c r="E15" s="615"/>
      <c r="F15" s="274">
        <f>Hoja1!AA7</f>
        <v>7035</v>
      </c>
      <c r="G15" s="274">
        <f>Hoja1!AB7</f>
        <v>5505</v>
      </c>
      <c r="H15" s="274">
        <f>Hoja1!AC7</f>
        <v>4609</v>
      </c>
      <c r="I15" s="274">
        <f>Hoja1!AD7</f>
        <v>4680</v>
      </c>
      <c r="J15" s="272"/>
      <c r="K15" s="272"/>
      <c r="L15" s="272"/>
      <c r="M15" s="272"/>
      <c r="N15" s="272"/>
      <c r="O15" s="272"/>
      <c r="P15" s="272"/>
      <c r="Q15" s="275">
        <f>SUM(F15:I15)</f>
        <v>21829</v>
      </c>
      <c r="R15" s="266"/>
    </row>
    <row r="16" spans="1:27" ht="24" customHeight="1" x14ac:dyDescent="0.25">
      <c r="A16" s="270"/>
      <c r="B16" s="613" t="s">
        <v>231</v>
      </c>
      <c r="C16" s="614"/>
      <c r="D16" s="614"/>
      <c r="E16" s="615"/>
      <c r="F16" s="274">
        <f>Hoja1!AE7</f>
        <v>5372</v>
      </c>
      <c r="G16" s="274">
        <f>Hoja1!AF7</f>
        <v>3439</v>
      </c>
      <c r="H16" s="274">
        <f>Hoja1!AG7</f>
        <v>3239</v>
      </c>
      <c r="I16" s="274">
        <f>Hoja1!AH7</f>
        <v>3794</v>
      </c>
      <c r="J16" s="272"/>
      <c r="K16" s="272"/>
      <c r="L16" s="272"/>
      <c r="M16" s="272"/>
      <c r="N16" s="272"/>
      <c r="O16" s="272"/>
      <c r="P16" s="272"/>
      <c r="Q16" s="275">
        <f>SUM(F16:I16)</f>
        <v>15844</v>
      </c>
      <c r="R16" s="266"/>
    </row>
    <row r="17" spans="1:19" ht="24" customHeight="1" x14ac:dyDescent="0.25">
      <c r="A17" s="270"/>
      <c r="B17" s="613" t="s">
        <v>232</v>
      </c>
      <c r="C17" s="614"/>
      <c r="D17" s="614"/>
      <c r="E17" s="615"/>
      <c r="F17" s="274">
        <f>Hoja1!AI7</f>
        <v>6311</v>
      </c>
      <c r="G17" s="274">
        <f>Hoja1!AJ7</f>
        <v>3561</v>
      </c>
      <c r="H17" s="274">
        <f>Hoja1!AK7</f>
        <v>2953</v>
      </c>
      <c r="I17" s="274">
        <f>Hoja1!AL7</f>
        <v>4189</v>
      </c>
      <c r="J17" s="272"/>
      <c r="K17" s="272"/>
      <c r="L17" s="272"/>
      <c r="M17" s="272"/>
      <c r="N17" s="272"/>
      <c r="O17" s="272"/>
      <c r="P17" s="272"/>
      <c r="Q17" s="275">
        <f>SUM(F17:I17)</f>
        <v>17014</v>
      </c>
      <c r="R17" s="266"/>
    </row>
    <row r="18" spans="1:19" ht="24" customHeight="1" x14ac:dyDescent="0.25">
      <c r="A18" s="270"/>
      <c r="B18" s="613" t="s">
        <v>233</v>
      </c>
      <c r="C18" s="614"/>
      <c r="D18" s="614"/>
      <c r="E18" s="615"/>
      <c r="F18" s="274">
        <f>Hoja1!AM7</f>
        <v>28063</v>
      </c>
      <c r="G18" s="276"/>
      <c r="H18" s="277"/>
      <c r="I18" s="277"/>
      <c r="J18" s="277"/>
      <c r="K18" s="277"/>
      <c r="L18" s="277"/>
      <c r="M18" s="277"/>
      <c r="N18" s="277"/>
      <c r="O18" s="277"/>
      <c r="P18" s="278"/>
      <c r="Q18" s="275">
        <f>SUM(F18)</f>
        <v>28063</v>
      </c>
      <c r="R18" s="266"/>
    </row>
    <row r="19" spans="1:19" x14ac:dyDescent="0.25">
      <c r="H19" s="279"/>
      <c r="I19" s="279"/>
      <c r="J19" s="279"/>
      <c r="R19" s="266"/>
    </row>
    <row r="20" spans="1:19" ht="15.75" x14ac:dyDescent="0.25">
      <c r="B20" s="280" t="s">
        <v>235</v>
      </c>
      <c r="C20" s="280"/>
      <c r="D20" s="280"/>
      <c r="E20" s="280"/>
      <c r="F20" s="280"/>
      <c r="G20" s="280"/>
      <c r="H20" s="280"/>
      <c r="I20" s="280"/>
      <c r="J20" s="281"/>
      <c r="K20" s="281"/>
      <c r="L20" s="281"/>
      <c r="M20" s="281"/>
      <c r="N20" s="281"/>
      <c r="O20" s="281"/>
      <c r="P20" s="281"/>
      <c r="Q20" s="280"/>
      <c r="R20" s="266"/>
    </row>
    <row r="21" spans="1:19" ht="24" customHeight="1" x14ac:dyDescent="0.25">
      <c r="B21" s="628" t="s">
        <v>236</v>
      </c>
      <c r="C21" s="629"/>
      <c r="D21" s="629"/>
      <c r="E21" s="629"/>
      <c r="F21" s="629"/>
      <c r="G21" s="629"/>
      <c r="H21" s="629"/>
      <c r="I21" s="629"/>
      <c r="J21" s="282" t="s">
        <v>46</v>
      </c>
      <c r="K21" s="282" t="s">
        <v>474</v>
      </c>
      <c r="L21" s="282" t="s">
        <v>89</v>
      </c>
      <c r="M21" s="282" t="s">
        <v>90</v>
      </c>
      <c r="N21" s="282" t="s">
        <v>91</v>
      </c>
      <c r="O21" s="282" t="s">
        <v>92</v>
      </c>
      <c r="P21" s="283" t="s">
        <v>475</v>
      </c>
      <c r="Q21" s="284" t="s">
        <v>213</v>
      </c>
      <c r="R21" s="267"/>
    </row>
    <row r="22" spans="1:19" ht="24" customHeight="1" x14ac:dyDescent="0.25">
      <c r="A22" s="270"/>
      <c r="B22" s="618" t="s">
        <v>476</v>
      </c>
      <c r="C22" s="618"/>
      <c r="D22" s="618"/>
      <c r="E22" s="618"/>
      <c r="F22" s="285" t="s">
        <v>477</v>
      </c>
      <c r="G22" s="285"/>
      <c r="H22" s="286"/>
      <c r="I22" s="287"/>
      <c r="J22" s="285"/>
      <c r="K22" s="288"/>
      <c r="L22" s="289"/>
      <c r="M22" s="289"/>
      <c r="N22" s="289"/>
      <c r="O22" s="289"/>
      <c r="P22" s="290"/>
      <c r="Q22" s="291">
        <f>SUM(J22)</f>
        <v>0</v>
      </c>
      <c r="R22" s="266"/>
      <c r="S22" s="292"/>
    </row>
    <row r="23" spans="1:19" ht="24" customHeight="1" x14ac:dyDescent="0.25">
      <c r="A23" s="270"/>
      <c r="B23" s="619"/>
      <c r="C23" s="619"/>
      <c r="D23" s="619"/>
      <c r="E23" s="619"/>
      <c r="F23" s="293" t="s">
        <v>478</v>
      </c>
      <c r="G23" s="293"/>
      <c r="H23" s="294"/>
      <c r="I23" s="295"/>
      <c r="J23" s="293"/>
      <c r="K23" s="296"/>
      <c r="L23" s="297"/>
      <c r="M23" s="297"/>
      <c r="N23" s="297"/>
      <c r="O23" s="297"/>
      <c r="P23" s="298"/>
      <c r="Q23" s="299">
        <f>SUM(J23)</f>
        <v>0</v>
      </c>
      <c r="R23" s="267"/>
      <c r="S23" s="292"/>
    </row>
    <row r="24" spans="1:19" ht="24" customHeight="1" x14ac:dyDescent="0.25">
      <c r="A24" s="270"/>
      <c r="B24" s="618" t="s">
        <v>479</v>
      </c>
      <c r="C24" s="618"/>
      <c r="D24" s="618"/>
      <c r="E24" s="618"/>
      <c r="F24" s="285" t="s">
        <v>480</v>
      </c>
      <c r="G24" s="285"/>
      <c r="H24" s="286"/>
      <c r="I24" s="287"/>
      <c r="J24" s="300"/>
      <c r="K24" s="287"/>
      <c r="L24" s="285"/>
      <c r="M24" s="285"/>
      <c r="N24" s="285"/>
      <c r="O24" s="285"/>
      <c r="P24" s="285"/>
      <c r="Q24" s="291">
        <f>SUM(K24:P24)</f>
        <v>0</v>
      </c>
      <c r="R24" s="266"/>
      <c r="S24" s="292"/>
    </row>
    <row r="25" spans="1:19" ht="24" customHeight="1" x14ac:dyDescent="0.25">
      <c r="A25" s="270"/>
      <c r="B25" s="619"/>
      <c r="C25" s="619"/>
      <c r="D25" s="619"/>
      <c r="E25" s="619"/>
      <c r="F25" s="293" t="s">
        <v>481</v>
      </c>
      <c r="G25" s="293"/>
      <c r="H25" s="294"/>
      <c r="I25" s="295"/>
      <c r="J25" s="301"/>
      <c r="K25" s="302"/>
      <c r="L25" s="293"/>
      <c r="M25" s="293"/>
      <c r="N25" s="293"/>
      <c r="O25" s="293"/>
      <c r="P25" s="293"/>
      <c r="Q25" s="299">
        <f>SUM(K25:P25)</f>
        <v>0</v>
      </c>
      <c r="R25" s="267"/>
      <c r="S25" s="292"/>
    </row>
    <row r="26" spans="1:19" ht="24" customHeight="1" x14ac:dyDescent="0.25">
      <c r="A26" s="270"/>
      <c r="B26" s="618" t="s">
        <v>482</v>
      </c>
      <c r="C26" s="618"/>
      <c r="D26" s="618"/>
      <c r="E26" s="618"/>
      <c r="F26" s="285" t="s">
        <v>483</v>
      </c>
      <c r="G26" s="285"/>
      <c r="H26" s="286"/>
      <c r="I26" s="287"/>
      <c r="J26" s="288"/>
      <c r="K26" s="290"/>
      <c r="L26" s="287"/>
      <c r="M26" s="285"/>
      <c r="N26" s="285"/>
      <c r="O26" s="285"/>
      <c r="P26" s="285"/>
      <c r="Q26" s="291">
        <f>SUM(L26:P26)</f>
        <v>0</v>
      </c>
      <c r="R26" s="266"/>
      <c r="S26" s="292"/>
    </row>
    <row r="27" spans="1:19" ht="24" customHeight="1" x14ac:dyDescent="0.25">
      <c r="A27" s="270"/>
      <c r="B27" s="619"/>
      <c r="C27" s="619"/>
      <c r="D27" s="619"/>
      <c r="E27" s="619"/>
      <c r="F27" s="293" t="s">
        <v>484</v>
      </c>
      <c r="G27" s="293"/>
      <c r="H27" s="294"/>
      <c r="I27" s="295"/>
      <c r="J27" s="296"/>
      <c r="K27" s="298"/>
      <c r="L27" s="295"/>
      <c r="M27" s="293"/>
      <c r="N27" s="293"/>
      <c r="O27" s="293"/>
      <c r="P27" s="293"/>
      <c r="Q27" s="299">
        <f>SUM(L27:P27)</f>
        <v>0</v>
      </c>
      <c r="R27" s="267"/>
      <c r="S27" s="292"/>
    </row>
    <row r="28" spans="1:19" x14ac:dyDescent="0.25">
      <c r="B28" s="258" t="s">
        <v>485</v>
      </c>
      <c r="R28" s="266"/>
    </row>
    <row r="29" spans="1:19" x14ac:dyDescent="0.25">
      <c r="R29" s="266"/>
    </row>
    <row r="30" spans="1:19" ht="15.75" x14ac:dyDescent="0.25">
      <c r="B30" s="303" t="s">
        <v>242</v>
      </c>
      <c r="C30" s="304"/>
      <c r="D30" s="304"/>
      <c r="H30" s="266"/>
      <c r="M30" s="266"/>
      <c r="R30" s="266"/>
    </row>
    <row r="31" spans="1:19" ht="24" customHeight="1" x14ac:dyDescent="0.25">
      <c r="B31" s="620" t="s">
        <v>225</v>
      </c>
      <c r="C31" s="606" t="s">
        <v>486</v>
      </c>
      <c r="D31" s="606"/>
      <c r="E31" s="606"/>
      <c r="F31" s="606"/>
      <c r="G31" s="609"/>
      <c r="H31" s="305"/>
      <c r="I31" s="605" t="s">
        <v>225</v>
      </c>
      <c r="J31" s="606"/>
      <c r="K31" s="625" t="s">
        <v>487</v>
      </c>
      <c r="L31" s="626"/>
      <c r="M31" s="267"/>
      <c r="N31" s="605" t="s">
        <v>225</v>
      </c>
      <c r="O31" s="606"/>
      <c r="P31" s="606" t="s">
        <v>488</v>
      </c>
      <c r="Q31" s="609"/>
      <c r="R31" s="267"/>
    </row>
    <row r="32" spans="1:19" ht="24" customHeight="1" x14ac:dyDescent="0.25">
      <c r="B32" s="621"/>
      <c r="C32" s="623"/>
      <c r="D32" s="623"/>
      <c r="E32" s="623"/>
      <c r="F32" s="623"/>
      <c r="G32" s="624"/>
      <c r="H32" s="306"/>
      <c r="I32" s="607"/>
      <c r="J32" s="608"/>
      <c r="K32" s="307" t="s">
        <v>247</v>
      </c>
      <c r="L32" s="308" t="s">
        <v>248</v>
      </c>
      <c r="M32" s="266"/>
      <c r="N32" s="607"/>
      <c r="O32" s="608"/>
      <c r="P32" s="608"/>
      <c r="Q32" s="630"/>
      <c r="R32" s="266"/>
    </row>
    <row r="33" spans="1:26" ht="24" customHeight="1" x14ac:dyDescent="0.25">
      <c r="B33" s="621"/>
      <c r="C33" s="623" t="s">
        <v>489</v>
      </c>
      <c r="D33" s="623" t="s">
        <v>490</v>
      </c>
      <c r="E33" s="623" t="s">
        <v>491</v>
      </c>
      <c r="F33" s="623" t="s">
        <v>492</v>
      </c>
      <c r="G33" s="624" t="s">
        <v>493</v>
      </c>
      <c r="H33" s="266"/>
      <c r="I33" s="627" t="s">
        <v>48</v>
      </c>
      <c r="J33" s="627"/>
      <c r="K33" s="309"/>
      <c r="L33" s="310"/>
      <c r="M33" s="311"/>
      <c r="N33" s="627" t="s">
        <v>494</v>
      </c>
      <c r="O33" s="627"/>
      <c r="P33" s="631"/>
      <c r="Q33" s="631"/>
      <c r="R33" s="311"/>
    </row>
    <row r="34" spans="1:26" ht="24" customHeight="1" x14ac:dyDescent="0.25">
      <c r="B34" s="622"/>
      <c r="C34" s="608"/>
      <c r="D34" s="608"/>
      <c r="E34" s="608"/>
      <c r="F34" s="608"/>
      <c r="G34" s="630"/>
      <c r="H34" s="266"/>
      <c r="I34" s="627" t="s">
        <v>494</v>
      </c>
      <c r="J34" s="627"/>
      <c r="K34" s="309"/>
      <c r="L34" s="309"/>
      <c r="M34" s="311"/>
      <c r="N34" s="627" t="s">
        <v>495</v>
      </c>
      <c r="O34" s="627"/>
      <c r="P34" s="631"/>
      <c r="Q34" s="631"/>
      <c r="R34" s="311"/>
    </row>
    <row r="35" spans="1:26" ht="24" customHeight="1" x14ac:dyDescent="0.25">
      <c r="A35" s="270"/>
      <c r="B35" s="312" t="s">
        <v>258</v>
      </c>
      <c r="C35" s="313"/>
      <c r="D35" s="313"/>
      <c r="E35" s="313"/>
      <c r="F35" s="313"/>
      <c r="G35" s="313"/>
      <c r="H35" s="311"/>
      <c r="I35" s="627" t="s">
        <v>495</v>
      </c>
      <c r="J35" s="627"/>
      <c r="K35" s="309"/>
      <c r="L35" s="309"/>
      <c r="M35" s="311"/>
      <c r="N35" s="627" t="s">
        <v>496</v>
      </c>
      <c r="O35" s="627"/>
      <c r="P35" s="631"/>
      <c r="Q35" s="631"/>
      <c r="R35" s="311"/>
    </row>
    <row r="36" spans="1:26" ht="24" customHeight="1" x14ac:dyDescent="0.25">
      <c r="A36" s="270"/>
      <c r="B36" s="312" t="s">
        <v>261</v>
      </c>
      <c r="C36" s="313"/>
      <c r="D36" s="313"/>
      <c r="E36" s="313"/>
      <c r="F36" s="313"/>
      <c r="G36" s="313"/>
      <c r="H36" s="311"/>
      <c r="I36" s="627" t="s">
        <v>496</v>
      </c>
      <c r="J36" s="627"/>
      <c r="K36" s="309"/>
      <c r="L36" s="309"/>
      <c r="M36" s="311"/>
      <c r="N36" s="627" t="s">
        <v>497</v>
      </c>
      <c r="O36" s="627"/>
      <c r="P36" s="631"/>
      <c r="Q36" s="631"/>
      <c r="R36" s="311"/>
    </row>
    <row r="37" spans="1:26" ht="24" customHeight="1" x14ac:dyDescent="0.25">
      <c r="A37" s="270"/>
      <c r="B37" s="312" t="s">
        <v>264</v>
      </c>
      <c r="C37" s="313"/>
      <c r="D37" s="313"/>
      <c r="E37" s="313"/>
      <c r="F37" s="313"/>
      <c r="G37" s="313"/>
      <c r="H37" s="311"/>
      <c r="I37" s="627" t="s">
        <v>497</v>
      </c>
      <c r="J37" s="627"/>
      <c r="K37" s="309"/>
      <c r="L37" s="309"/>
      <c r="M37" s="311"/>
      <c r="N37" s="641" t="s">
        <v>498</v>
      </c>
      <c r="O37" s="641"/>
      <c r="P37" s="641"/>
      <c r="Q37" s="641"/>
      <c r="R37" s="641"/>
    </row>
    <row r="38" spans="1:26" ht="24" customHeight="1" x14ac:dyDescent="0.25">
      <c r="A38" s="270"/>
      <c r="B38" s="312" t="s">
        <v>19</v>
      </c>
      <c r="C38" s="313"/>
      <c r="D38" s="313"/>
      <c r="E38" s="313"/>
      <c r="F38" s="313"/>
      <c r="G38" s="313"/>
      <c r="H38" s="311"/>
      <c r="N38" s="641"/>
      <c r="O38" s="641"/>
      <c r="P38" s="641"/>
      <c r="Q38" s="641"/>
      <c r="R38" s="641"/>
    </row>
    <row r="39" spans="1:26" ht="36.75" customHeight="1" x14ac:dyDescent="0.2">
      <c r="B39" s="314"/>
      <c r="C39" s="314"/>
      <c r="D39" s="314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266"/>
      <c r="R39" s="266"/>
      <c r="S39" s="266"/>
    </row>
    <row r="40" spans="1:26" ht="15" customHeight="1" x14ac:dyDescent="0.25">
      <c r="B40" s="620" t="s">
        <v>225</v>
      </c>
      <c r="C40" s="625"/>
      <c r="D40" s="625"/>
      <c r="E40" s="625" t="s">
        <v>499</v>
      </c>
      <c r="F40" s="625"/>
      <c r="G40" s="625"/>
      <c r="H40" s="625"/>
      <c r="I40" s="625"/>
      <c r="J40" s="625"/>
      <c r="K40" s="625"/>
      <c r="L40" s="625"/>
      <c r="M40" s="625"/>
      <c r="N40" s="625"/>
      <c r="O40" s="625"/>
      <c r="P40" s="626"/>
      <c r="Q40" s="267"/>
      <c r="R40" s="266"/>
      <c r="S40" s="266"/>
    </row>
    <row r="41" spans="1:26" ht="15" customHeight="1" x14ac:dyDescent="0.25">
      <c r="B41" s="621"/>
      <c r="C41" s="633"/>
      <c r="D41" s="633"/>
      <c r="E41" s="633"/>
      <c r="F41" s="633"/>
      <c r="G41" s="633"/>
      <c r="H41" s="633"/>
      <c r="I41" s="633"/>
      <c r="J41" s="633"/>
      <c r="K41" s="633"/>
      <c r="L41" s="633"/>
      <c r="M41" s="633"/>
      <c r="N41" s="633"/>
      <c r="O41" s="633"/>
      <c r="P41" s="634"/>
      <c r="Q41" s="266"/>
      <c r="R41" s="316"/>
      <c r="S41" s="316"/>
      <c r="T41" s="632"/>
      <c r="U41" s="632"/>
      <c r="W41" s="317"/>
      <c r="X41" s="260"/>
      <c r="Y41" s="260"/>
      <c r="Z41" s="260"/>
    </row>
    <row r="42" spans="1:26" ht="15" customHeight="1" x14ac:dyDescent="0.25">
      <c r="B42" s="621"/>
      <c r="C42" s="633"/>
      <c r="D42" s="633"/>
      <c r="E42" s="633" t="s">
        <v>247</v>
      </c>
      <c r="F42" s="633"/>
      <c r="G42" s="633" t="s">
        <v>248</v>
      </c>
      <c r="H42" s="633"/>
      <c r="I42" s="633" t="s">
        <v>268</v>
      </c>
      <c r="J42" s="633"/>
      <c r="K42" s="633" t="s">
        <v>269</v>
      </c>
      <c r="L42" s="633"/>
      <c r="M42" s="633" t="s">
        <v>270</v>
      </c>
      <c r="N42" s="633"/>
      <c r="O42" s="633" t="s">
        <v>271</v>
      </c>
      <c r="P42" s="634"/>
      <c r="Q42" s="266"/>
      <c r="R42" s="260"/>
      <c r="S42" s="260"/>
      <c r="T42" s="260"/>
      <c r="U42" s="260"/>
      <c r="W42" s="260"/>
      <c r="X42" s="260"/>
      <c r="Y42" s="260"/>
      <c r="Z42" s="260"/>
    </row>
    <row r="43" spans="1:26" ht="15" customHeight="1" x14ac:dyDescent="0.25">
      <c r="B43" s="622"/>
      <c r="C43" s="642"/>
      <c r="D43" s="642"/>
      <c r="E43" s="307" t="s">
        <v>500</v>
      </c>
      <c r="F43" s="307" t="s">
        <v>501</v>
      </c>
      <c r="G43" s="307" t="s">
        <v>500</v>
      </c>
      <c r="H43" s="307" t="s">
        <v>501</v>
      </c>
      <c r="I43" s="307" t="s">
        <v>500</v>
      </c>
      <c r="J43" s="307" t="s">
        <v>501</v>
      </c>
      <c r="K43" s="307" t="s">
        <v>500</v>
      </c>
      <c r="L43" s="307" t="s">
        <v>501</v>
      </c>
      <c r="M43" s="307" t="s">
        <v>500</v>
      </c>
      <c r="N43" s="307" t="s">
        <v>501</v>
      </c>
      <c r="O43" s="307" t="s">
        <v>500</v>
      </c>
      <c r="P43" s="308" t="s">
        <v>501</v>
      </c>
      <c r="Q43" s="266"/>
      <c r="R43" s="266"/>
      <c r="S43" s="266"/>
    </row>
    <row r="44" spans="1:26" x14ac:dyDescent="0.25">
      <c r="A44" s="270"/>
      <c r="B44" s="635" t="s">
        <v>261</v>
      </c>
      <c r="C44" s="635"/>
      <c r="D44" s="635"/>
      <c r="E44" s="274"/>
      <c r="F44" s="318"/>
      <c r="G44" s="274"/>
      <c r="H44" s="318"/>
      <c r="I44" s="274"/>
      <c r="J44" s="318"/>
      <c r="K44" s="274"/>
      <c r="L44" s="318"/>
      <c r="M44" s="274"/>
      <c r="N44" s="318"/>
      <c r="O44" s="274"/>
      <c r="P44" s="318"/>
      <c r="Q44" s="266"/>
      <c r="R44" s="266"/>
      <c r="S44" s="266"/>
    </row>
    <row r="45" spans="1:26" x14ac:dyDescent="0.25">
      <c r="A45" s="270"/>
      <c r="B45" s="635" t="s">
        <v>18</v>
      </c>
      <c r="C45" s="635"/>
      <c r="D45" s="635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66"/>
      <c r="R45" s="266"/>
      <c r="S45" s="266"/>
    </row>
    <row r="46" spans="1:26" x14ac:dyDescent="0.25">
      <c r="A46" s="270"/>
      <c r="B46" s="635" t="s">
        <v>19</v>
      </c>
      <c r="C46" s="635"/>
      <c r="D46" s="635"/>
      <c r="E46" s="274"/>
      <c r="F46" s="274"/>
      <c r="G46" s="274"/>
      <c r="H46" s="274"/>
      <c r="I46" s="274"/>
      <c r="J46" s="274"/>
      <c r="K46" s="274"/>
      <c r="L46" s="274"/>
      <c r="M46" s="274"/>
      <c r="N46" s="274"/>
      <c r="O46" s="274"/>
      <c r="P46" s="274"/>
      <c r="Q46" s="266"/>
      <c r="R46" s="266"/>
      <c r="S46" s="266"/>
    </row>
    <row r="47" spans="1:26" x14ac:dyDescent="0.25">
      <c r="B47" s="314" t="s">
        <v>502</v>
      </c>
      <c r="C47" s="314"/>
      <c r="D47" s="314"/>
      <c r="E47" s="260"/>
      <c r="F47" s="260"/>
      <c r="G47" s="260"/>
      <c r="H47" s="260"/>
      <c r="I47" s="260"/>
      <c r="J47" s="260"/>
      <c r="K47" s="314" t="s">
        <v>503</v>
      </c>
      <c r="L47" s="260"/>
      <c r="M47" s="260"/>
      <c r="N47" s="314" t="s">
        <v>504</v>
      </c>
      <c r="O47" s="260"/>
      <c r="P47" s="260"/>
      <c r="Q47" s="266"/>
      <c r="R47" s="266"/>
      <c r="S47" s="266"/>
    </row>
    <row r="48" spans="1:26" ht="15.75" x14ac:dyDescent="0.25">
      <c r="C48" s="319"/>
      <c r="D48" s="314"/>
      <c r="E48" s="260"/>
      <c r="F48" s="260"/>
      <c r="G48" s="260"/>
      <c r="H48" s="260"/>
      <c r="I48" s="260"/>
      <c r="J48" s="260"/>
      <c r="K48" s="260"/>
      <c r="L48" s="260"/>
      <c r="M48" s="260"/>
      <c r="N48" s="320"/>
      <c r="O48" s="260"/>
      <c r="P48" s="260"/>
      <c r="Q48" s="266"/>
      <c r="R48" s="266"/>
      <c r="S48" s="266"/>
    </row>
    <row r="49" spans="1:34" ht="24" customHeight="1" x14ac:dyDescent="0.25">
      <c r="B49" s="303" t="s">
        <v>505</v>
      </c>
      <c r="C49" s="304"/>
      <c r="D49" s="304"/>
      <c r="E49" s="267"/>
      <c r="F49" s="636" t="s">
        <v>506</v>
      </c>
      <c r="G49" s="636"/>
      <c r="H49" s="636"/>
      <c r="I49" s="637"/>
      <c r="J49" s="638"/>
      <c r="K49" s="321"/>
      <c r="L49" s="639" t="s">
        <v>507</v>
      </c>
      <c r="M49" s="639"/>
      <c r="N49" s="640"/>
      <c r="O49" s="637"/>
      <c r="P49" s="638"/>
      <c r="Q49" s="266"/>
      <c r="R49" s="267"/>
      <c r="S49" s="322"/>
    </row>
    <row r="50" spans="1:34" x14ac:dyDescent="0.25">
      <c r="B50" s="304"/>
      <c r="C50" s="304"/>
      <c r="D50" s="304"/>
      <c r="E50" s="304"/>
      <c r="F50" s="304"/>
      <c r="G50" s="304"/>
      <c r="I50" s="265"/>
      <c r="J50" s="265"/>
      <c r="K50" s="265"/>
      <c r="L50" s="265"/>
      <c r="M50" s="265"/>
      <c r="N50" s="323"/>
      <c r="O50" s="317"/>
      <c r="P50" s="317"/>
      <c r="Q50" s="266"/>
      <c r="R50" s="266"/>
      <c r="S50" s="266"/>
    </row>
    <row r="51" spans="1:34" ht="33.75" customHeight="1" x14ac:dyDescent="0.2">
      <c r="B51" s="324" t="s">
        <v>508</v>
      </c>
      <c r="C51" s="324"/>
      <c r="D51" s="324"/>
      <c r="E51" s="325"/>
      <c r="F51" s="325"/>
      <c r="G51" s="325"/>
      <c r="H51" s="325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  <c r="T51" s="266"/>
    </row>
    <row r="52" spans="1:34" s="304" customFormat="1" ht="24" customHeight="1" x14ac:dyDescent="0.25">
      <c r="B52" s="655" t="s">
        <v>281</v>
      </c>
      <c r="C52" s="656"/>
      <c r="D52" s="656"/>
      <c r="E52" s="661" t="s">
        <v>7</v>
      </c>
      <c r="F52" s="661"/>
      <c r="G52" s="661"/>
      <c r="H52" s="661"/>
      <c r="I52" s="661"/>
      <c r="J52" s="661"/>
      <c r="K52" s="656" t="s">
        <v>509</v>
      </c>
      <c r="L52" s="656"/>
      <c r="M52" s="656" t="s">
        <v>510</v>
      </c>
      <c r="N52" s="656"/>
      <c r="O52" s="656" t="s">
        <v>511</v>
      </c>
      <c r="P52" s="656"/>
      <c r="Q52" s="656"/>
      <c r="R52" s="656"/>
      <c r="S52" s="662" t="s">
        <v>512</v>
      </c>
      <c r="T52" s="267"/>
    </row>
    <row r="53" spans="1:34" s="304" customFormat="1" ht="24" customHeight="1" x14ac:dyDescent="0.25">
      <c r="B53" s="657"/>
      <c r="C53" s="658"/>
      <c r="D53" s="658"/>
      <c r="E53" s="665" t="s">
        <v>16</v>
      </c>
      <c r="F53" s="665"/>
      <c r="G53" s="665"/>
      <c r="H53" s="665"/>
      <c r="I53" s="665" t="s">
        <v>513</v>
      </c>
      <c r="J53" s="665"/>
      <c r="K53" s="658"/>
      <c r="L53" s="658"/>
      <c r="M53" s="658"/>
      <c r="N53" s="658"/>
      <c r="O53" s="658"/>
      <c r="P53" s="658"/>
      <c r="Q53" s="658"/>
      <c r="R53" s="658"/>
      <c r="S53" s="663"/>
      <c r="T53" s="266"/>
    </row>
    <row r="54" spans="1:34" s="304" customFormat="1" ht="27" customHeight="1" x14ac:dyDescent="0.25">
      <c r="B54" s="657"/>
      <c r="C54" s="658"/>
      <c r="D54" s="658"/>
      <c r="E54" s="665" t="s">
        <v>514</v>
      </c>
      <c r="F54" s="665"/>
      <c r="G54" s="665"/>
      <c r="H54" s="665"/>
      <c r="I54" s="665" t="s">
        <v>515</v>
      </c>
      <c r="J54" s="665"/>
      <c r="K54" s="658"/>
      <c r="L54" s="658"/>
      <c r="M54" s="658"/>
      <c r="N54" s="658"/>
      <c r="O54" s="658"/>
      <c r="P54" s="658"/>
      <c r="Q54" s="658"/>
      <c r="R54" s="658"/>
      <c r="S54" s="663"/>
      <c r="T54" s="266"/>
      <c r="AC54" s="652"/>
      <c r="AD54" s="652"/>
      <c r="AE54" s="652"/>
      <c r="AF54" s="652"/>
      <c r="AG54" s="652"/>
      <c r="AH54" s="652"/>
    </row>
    <row r="55" spans="1:34" s="304" customFormat="1" ht="24" customHeight="1" x14ac:dyDescent="0.25">
      <c r="B55" s="657"/>
      <c r="C55" s="658"/>
      <c r="D55" s="658"/>
      <c r="E55" s="653" t="s">
        <v>63</v>
      </c>
      <c r="F55" s="653"/>
      <c r="G55" s="653" t="s">
        <v>64</v>
      </c>
      <c r="H55" s="653"/>
      <c r="I55" s="326" t="s">
        <v>516</v>
      </c>
      <c r="J55" s="326" t="s">
        <v>65</v>
      </c>
      <c r="K55" s="326" t="s">
        <v>516</v>
      </c>
      <c r="L55" s="327" t="s">
        <v>65</v>
      </c>
      <c r="M55" s="326" t="s">
        <v>516</v>
      </c>
      <c r="N55" s="327" t="s">
        <v>65</v>
      </c>
      <c r="O55" s="654" t="s">
        <v>63</v>
      </c>
      <c r="P55" s="654"/>
      <c r="Q55" s="654" t="s">
        <v>64</v>
      </c>
      <c r="R55" s="654"/>
      <c r="S55" s="663"/>
      <c r="T55" s="266"/>
    </row>
    <row r="56" spans="1:34" s="304" customFormat="1" ht="24" customHeight="1" x14ac:dyDescent="0.25">
      <c r="B56" s="659"/>
      <c r="C56" s="660"/>
      <c r="D56" s="660"/>
      <c r="E56" s="328" t="s">
        <v>96</v>
      </c>
      <c r="F56" s="328" t="s">
        <v>97</v>
      </c>
      <c r="G56" s="328" t="s">
        <v>96</v>
      </c>
      <c r="H56" s="328" t="s">
        <v>97</v>
      </c>
      <c r="I56" s="329" t="s">
        <v>517</v>
      </c>
      <c r="J56" s="329" t="s">
        <v>517</v>
      </c>
      <c r="K56" s="330" t="s">
        <v>98</v>
      </c>
      <c r="L56" s="330" t="s">
        <v>98</v>
      </c>
      <c r="M56" s="330" t="s">
        <v>99</v>
      </c>
      <c r="N56" s="330" t="s">
        <v>99</v>
      </c>
      <c r="O56" s="330" t="s">
        <v>98</v>
      </c>
      <c r="P56" s="330" t="s">
        <v>100</v>
      </c>
      <c r="Q56" s="330" t="s">
        <v>98</v>
      </c>
      <c r="R56" s="330" t="s">
        <v>100</v>
      </c>
      <c r="S56" s="664"/>
      <c r="T56" s="266"/>
    </row>
    <row r="57" spans="1:34" ht="60" customHeight="1" x14ac:dyDescent="0.25">
      <c r="A57" s="270"/>
      <c r="B57" s="643" t="s">
        <v>282</v>
      </c>
      <c r="C57" s="643"/>
      <c r="D57" s="643"/>
      <c r="E57" s="331"/>
      <c r="F57" s="331"/>
      <c r="G57" s="331"/>
      <c r="H57" s="331"/>
      <c r="I57" s="331"/>
      <c r="J57" s="331"/>
      <c r="K57" s="332"/>
      <c r="L57" s="332"/>
      <c r="M57" s="333"/>
      <c r="N57" s="332"/>
      <c r="O57" s="332"/>
      <c r="P57" s="334"/>
      <c r="Q57" s="332"/>
      <c r="R57" s="334"/>
      <c r="S57" s="313"/>
      <c r="T57" s="266"/>
    </row>
    <row r="58" spans="1:34" ht="60" customHeight="1" x14ac:dyDescent="0.25">
      <c r="A58" s="270"/>
      <c r="B58" s="643" t="s">
        <v>283</v>
      </c>
      <c r="C58" s="643"/>
      <c r="D58" s="643"/>
      <c r="E58" s="331"/>
      <c r="F58" s="331"/>
      <c r="G58" s="331"/>
      <c r="H58" s="331"/>
      <c r="I58" s="331"/>
      <c r="J58" s="331"/>
      <c r="K58" s="332"/>
      <c r="L58" s="332"/>
      <c r="M58" s="333"/>
      <c r="N58" s="332"/>
      <c r="O58" s="332"/>
      <c r="P58" s="335"/>
      <c r="Q58" s="332"/>
      <c r="R58" s="335"/>
      <c r="S58" s="313"/>
    </row>
    <row r="59" spans="1:34" ht="60" customHeight="1" x14ac:dyDescent="0.25">
      <c r="A59" s="270"/>
      <c r="B59" s="643" t="s">
        <v>141</v>
      </c>
      <c r="C59" s="643"/>
      <c r="D59" s="643"/>
      <c r="E59" s="331"/>
      <c r="F59" s="331"/>
      <c r="G59" s="331"/>
      <c r="H59" s="331"/>
      <c r="I59" s="331"/>
      <c r="J59" s="331"/>
      <c r="K59" s="332"/>
      <c r="L59" s="332"/>
      <c r="M59" s="333"/>
      <c r="N59" s="332"/>
      <c r="O59" s="332"/>
      <c r="P59" s="335"/>
      <c r="Q59" s="332"/>
      <c r="R59" s="335"/>
      <c r="S59" s="313"/>
    </row>
    <row r="60" spans="1:34" ht="60" customHeight="1" x14ac:dyDescent="0.25">
      <c r="A60" s="270"/>
      <c r="B60" s="643" t="s">
        <v>284</v>
      </c>
      <c r="C60" s="643"/>
      <c r="D60" s="643"/>
      <c r="E60" s="331"/>
      <c r="F60" s="331"/>
      <c r="G60" s="331"/>
      <c r="H60" s="331"/>
      <c r="I60" s="331"/>
      <c r="J60" s="331"/>
      <c r="K60" s="332"/>
      <c r="L60" s="332"/>
      <c r="M60" s="333"/>
      <c r="N60" s="332"/>
      <c r="O60" s="332"/>
      <c r="P60" s="335"/>
      <c r="Q60" s="332"/>
      <c r="R60" s="335"/>
      <c r="S60" s="313"/>
    </row>
    <row r="61" spans="1:34" ht="60" customHeight="1" x14ac:dyDescent="0.25">
      <c r="A61" s="270"/>
      <c r="B61" s="643" t="s">
        <v>285</v>
      </c>
      <c r="C61" s="643"/>
      <c r="D61" s="643"/>
      <c r="E61" s="331"/>
      <c r="F61" s="331"/>
      <c r="G61" s="331"/>
      <c r="H61" s="331"/>
      <c r="I61" s="331"/>
      <c r="J61" s="331"/>
      <c r="K61" s="332"/>
      <c r="L61" s="332"/>
      <c r="M61" s="333"/>
      <c r="N61" s="332"/>
      <c r="O61" s="332"/>
      <c r="P61" s="336"/>
      <c r="Q61" s="332"/>
      <c r="R61" s="336"/>
      <c r="S61" s="313"/>
    </row>
    <row r="62" spans="1:34" s="266" customFormat="1" ht="60" customHeight="1" x14ac:dyDescent="0.25">
      <c r="A62" s="270"/>
      <c r="B62" s="644" t="s">
        <v>518</v>
      </c>
      <c r="C62" s="645"/>
      <c r="D62" s="646"/>
      <c r="E62" s="337"/>
      <c r="F62" s="338"/>
      <c r="G62" s="338"/>
      <c r="H62" s="338"/>
      <c r="I62" s="338"/>
      <c r="J62" s="338"/>
      <c r="K62" s="338"/>
      <c r="L62" s="338"/>
      <c r="M62" s="338"/>
      <c r="N62" s="338"/>
      <c r="O62" s="339"/>
      <c r="P62" s="332"/>
      <c r="Q62" s="340"/>
      <c r="R62" s="332"/>
      <c r="S62" s="313"/>
      <c r="T62" s="258"/>
      <c r="U62" s="258"/>
      <c r="V62" s="258"/>
      <c r="W62" s="258"/>
      <c r="X62" s="258"/>
      <c r="Y62" s="258"/>
      <c r="Z62" s="258"/>
    </row>
    <row r="63" spans="1:34" s="266" customFormat="1" x14ac:dyDescent="0.25">
      <c r="A63" s="258"/>
      <c r="B63" s="259" t="s">
        <v>519</v>
      </c>
      <c r="C63" s="265"/>
      <c r="D63" s="259" t="s">
        <v>520</v>
      </c>
      <c r="E63" s="341"/>
      <c r="F63" s="341"/>
      <c r="G63" s="341"/>
      <c r="H63" s="341"/>
      <c r="I63" s="342"/>
      <c r="J63" s="342"/>
      <c r="K63" s="342"/>
      <c r="L63" s="342"/>
      <c r="M63" s="342"/>
      <c r="N63" s="260"/>
      <c r="O63" s="260"/>
      <c r="P63" s="260"/>
      <c r="Q63" s="342"/>
      <c r="R63" s="258"/>
      <c r="S63" s="258"/>
      <c r="T63" s="258"/>
      <c r="U63" s="258"/>
      <c r="V63" s="258"/>
      <c r="W63" s="258"/>
      <c r="X63" s="258"/>
      <c r="Y63" s="258"/>
      <c r="Z63" s="258"/>
    </row>
    <row r="64" spans="1:34" s="266" customFormat="1" x14ac:dyDescent="0.25">
      <c r="A64" s="258"/>
      <c r="B64" s="258"/>
      <c r="C64" s="341"/>
      <c r="D64" s="341"/>
      <c r="E64" s="341"/>
      <c r="F64" s="341"/>
      <c r="G64" s="341"/>
      <c r="H64" s="341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258"/>
      <c r="U64" s="258"/>
      <c r="V64" s="258"/>
      <c r="W64" s="258"/>
      <c r="X64" s="258"/>
      <c r="Y64" s="258"/>
      <c r="Z64" s="258"/>
    </row>
    <row r="65" spans="1:40" s="266" customFormat="1" ht="15.75" x14ac:dyDescent="0.25">
      <c r="A65" s="258"/>
      <c r="B65" s="303" t="s">
        <v>288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</row>
    <row r="66" spans="1:40" s="266" customFormat="1" ht="18" customHeight="1" x14ac:dyDescent="0.25">
      <c r="A66" s="258"/>
      <c r="B66" s="605" t="s">
        <v>225</v>
      </c>
      <c r="C66" s="648" t="s">
        <v>521</v>
      </c>
      <c r="D66" s="649"/>
      <c r="E66" s="649"/>
      <c r="F66" s="649"/>
      <c r="G66" s="649"/>
      <c r="H66" s="649"/>
      <c r="I66" s="649"/>
      <c r="J66" s="649"/>
      <c r="K66" s="649"/>
      <c r="L66" s="649"/>
      <c r="M66" s="649"/>
      <c r="N66" s="666" t="s">
        <v>522</v>
      </c>
      <c r="O66" s="648" t="s">
        <v>523</v>
      </c>
      <c r="P66" s="649"/>
      <c r="Q66" s="649"/>
      <c r="R66" s="649"/>
      <c r="S66" s="649"/>
      <c r="T66" s="649"/>
      <c r="U66" s="649"/>
      <c r="V66" s="649"/>
      <c r="W66" s="649"/>
      <c r="X66" s="649"/>
      <c r="Y66" s="649"/>
      <c r="Z66" s="666" t="s">
        <v>522</v>
      </c>
      <c r="AA66" s="267"/>
      <c r="AC66" s="668"/>
      <c r="AD66" s="669"/>
      <c r="AE66" s="669"/>
      <c r="AF66" s="669"/>
      <c r="AG66" s="668"/>
      <c r="AH66" s="669"/>
      <c r="AI66" s="669"/>
      <c r="AJ66" s="670"/>
      <c r="AK66" s="343"/>
      <c r="AL66" s="344"/>
    </row>
    <row r="67" spans="1:40" s="266" customFormat="1" ht="28.5" customHeight="1" x14ac:dyDescent="0.25">
      <c r="A67" s="258"/>
      <c r="B67" s="647"/>
      <c r="C67" s="623" t="s">
        <v>524</v>
      </c>
      <c r="D67" s="623"/>
      <c r="E67" s="623" t="s">
        <v>525</v>
      </c>
      <c r="F67" s="623"/>
      <c r="G67" s="623" t="s">
        <v>526</v>
      </c>
      <c r="H67" s="623"/>
      <c r="I67" s="623" t="s">
        <v>527</v>
      </c>
      <c r="J67" s="623"/>
      <c r="K67" s="623" t="s">
        <v>528</v>
      </c>
      <c r="L67" s="623"/>
      <c r="M67" s="650" t="s">
        <v>529</v>
      </c>
      <c r="N67" s="666"/>
      <c r="O67" s="623" t="s">
        <v>524</v>
      </c>
      <c r="P67" s="623"/>
      <c r="Q67" s="623" t="s">
        <v>525</v>
      </c>
      <c r="R67" s="623"/>
      <c r="S67" s="623" t="s">
        <v>526</v>
      </c>
      <c r="T67" s="623"/>
      <c r="U67" s="623" t="s">
        <v>527</v>
      </c>
      <c r="V67" s="623"/>
      <c r="W67" s="623" t="s">
        <v>528</v>
      </c>
      <c r="X67" s="623"/>
      <c r="Y67" s="650" t="s">
        <v>530</v>
      </c>
      <c r="Z67" s="666"/>
      <c r="AD67" s="345"/>
      <c r="AE67" s="346"/>
      <c r="AF67" s="346"/>
      <c r="AG67" s="346"/>
      <c r="AH67" s="345"/>
      <c r="AI67" s="346"/>
      <c r="AJ67" s="346"/>
      <c r="AK67" s="347"/>
      <c r="AL67" s="348"/>
      <c r="AM67" s="349"/>
    </row>
    <row r="68" spans="1:40" s="266" customFormat="1" ht="18" customHeight="1" x14ac:dyDescent="0.25">
      <c r="A68" s="258"/>
      <c r="B68" s="607"/>
      <c r="C68" s="350" t="s">
        <v>531</v>
      </c>
      <c r="D68" s="350" t="s">
        <v>532</v>
      </c>
      <c r="E68" s="350" t="s">
        <v>531</v>
      </c>
      <c r="F68" s="350" t="s">
        <v>532</v>
      </c>
      <c r="G68" s="350" t="s">
        <v>531</v>
      </c>
      <c r="H68" s="350" t="s">
        <v>532</v>
      </c>
      <c r="I68" s="350" t="s">
        <v>531</v>
      </c>
      <c r="J68" s="350" t="s">
        <v>532</v>
      </c>
      <c r="K68" s="350" t="s">
        <v>531</v>
      </c>
      <c r="L68" s="350" t="s">
        <v>532</v>
      </c>
      <c r="M68" s="651"/>
      <c r="N68" s="667"/>
      <c r="O68" s="350" t="s">
        <v>531</v>
      </c>
      <c r="P68" s="350" t="s">
        <v>532</v>
      </c>
      <c r="Q68" s="350" t="s">
        <v>531</v>
      </c>
      <c r="R68" s="350" t="s">
        <v>532</v>
      </c>
      <c r="S68" s="350" t="s">
        <v>531</v>
      </c>
      <c r="T68" s="350" t="s">
        <v>532</v>
      </c>
      <c r="U68" s="350" t="s">
        <v>531</v>
      </c>
      <c r="V68" s="350" t="s">
        <v>532</v>
      </c>
      <c r="W68" s="350" t="s">
        <v>531</v>
      </c>
      <c r="X68" s="350" t="s">
        <v>532</v>
      </c>
      <c r="Y68" s="651"/>
      <c r="Z68" s="667"/>
      <c r="AD68" s="668"/>
      <c r="AE68" s="670"/>
      <c r="AF68" s="669"/>
      <c r="AG68" s="670"/>
      <c r="AH68" s="668"/>
      <c r="AI68" s="670"/>
      <c r="AJ68" s="669"/>
      <c r="AK68" s="670"/>
      <c r="AL68" s="351"/>
      <c r="AM68" s="352"/>
    </row>
    <row r="69" spans="1:40" s="266" customFormat="1" ht="51" customHeight="1" x14ac:dyDescent="0.25">
      <c r="A69" s="270"/>
      <c r="B69" s="353" t="s">
        <v>282</v>
      </c>
      <c r="C69" s="313"/>
      <c r="D69" s="309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54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260"/>
      <c r="AD69" s="671"/>
      <c r="AE69" s="671"/>
      <c r="AF69" s="671"/>
      <c r="AG69" s="671"/>
      <c r="AH69" s="671"/>
      <c r="AI69" s="671"/>
      <c r="AJ69" s="671"/>
      <c r="AK69" s="671"/>
      <c r="AL69" s="681"/>
      <c r="AM69" s="681"/>
    </row>
    <row r="70" spans="1:40" s="266" customFormat="1" ht="51" customHeight="1" x14ac:dyDescent="0.25">
      <c r="A70" s="270"/>
      <c r="B70" s="353" t="s">
        <v>283</v>
      </c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56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260"/>
      <c r="AE70" s="682"/>
      <c r="AF70" s="683"/>
      <c r="AG70" s="682"/>
      <c r="AH70" s="683"/>
      <c r="AI70" s="684"/>
      <c r="AJ70" s="685"/>
      <c r="AK70" s="685"/>
      <c r="AL70" s="686"/>
      <c r="AM70" s="681"/>
      <c r="AN70" s="681"/>
    </row>
    <row r="71" spans="1:40" s="266" customFormat="1" ht="51" customHeight="1" x14ac:dyDescent="0.25">
      <c r="A71" s="270"/>
      <c r="B71" s="353" t="s">
        <v>141</v>
      </c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58"/>
      <c r="P71" s="359"/>
      <c r="Q71" s="359"/>
      <c r="R71" s="359"/>
      <c r="S71" s="359"/>
      <c r="T71" s="359"/>
      <c r="U71" s="359"/>
      <c r="V71" s="359"/>
      <c r="W71" s="359"/>
      <c r="X71" s="359"/>
      <c r="Y71" s="359"/>
      <c r="Z71" s="359"/>
      <c r="AE71" s="682"/>
      <c r="AF71" s="683"/>
      <c r="AG71" s="682"/>
      <c r="AH71" s="683"/>
      <c r="AI71" s="687"/>
      <c r="AJ71" s="688"/>
      <c r="AK71" s="688"/>
      <c r="AL71" s="689"/>
      <c r="AM71" s="681"/>
      <c r="AN71" s="681"/>
    </row>
    <row r="72" spans="1:40" ht="51" customHeight="1" x14ac:dyDescent="0.25">
      <c r="A72" s="270"/>
      <c r="B72" s="353" t="s">
        <v>284</v>
      </c>
      <c r="C72" s="355"/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360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E72" s="672" t="s">
        <v>533</v>
      </c>
      <c r="AF72" s="673"/>
      <c r="AG72" s="673"/>
      <c r="AH72" s="674"/>
      <c r="AI72" s="678"/>
      <c r="AJ72" s="679"/>
      <c r="AK72" s="678"/>
      <c r="AL72" s="679"/>
      <c r="AM72" s="680" t="s">
        <v>534</v>
      </c>
      <c r="AN72" s="680"/>
    </row>
    <row r="73" spans="1:40" ht="51" customHeight="1" x14ac:dyDescent="0.25">
      <c r="A73" s="270"/>
      <c r="B73" s="353" t="s">
        <v>285</v>
      </c>
      <c r="C73" s="359"/>
      <c r="D73" s="359"/>
      <c r="E73" s="359"/>
      <c r="F73" s="359"/>
      <c r="G73" s="359"/>
      <c r="H73" s="359"/>
      <c r="I73" s="359"/>
      <c r="J73" s="359"/>
      <c r="K73" s="359"/>
      <c r="L73" s="359"/>
      <c r="M73" s="359"/>
      <c r="N73" s="361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E73" s="675"/>
      <c r="AF73" s="676"/>
      <c r="AG73" s="676"/>
      <c r="AH73" s="677"/>
      <c r="AI73" s="678"/>
      <c r="AJ73" s="679"/>
      <c r="AK73" s="678"/>
      <c r="AL73" s="679"/>
      <c r="AM73" s="680" t="s">
        <v>534</v>
      </c>
      <c r="AN73" s="680"/>
    </row>
    <row r="74" spans="1:40" x14ac:dyDescent="0.25">
      <c r="B74" s="259" t="s">
        <v>519</v>
      </c>
      <c r="C74" s="265"/>
      <c r="D74" s="259" t="s">
        <v>520</v>
      </c>
    </row>
    <row r="75" spans="1:40" x14ac:dyDescent="0.25">
      <c r="B75" s="362"/>
      <c r="C75" s="341"/>
      <c r="D75" s="362"/>
    </row>
    <row r="76" spans="1:40" ht="15.75" x14ac:dyDescent="0.25">
      <c r="B76" s="264" t="s">
        <v>535</v>
      </c>
      <c r="C76" s="264"/>
      <c r="D76" s="264"/>
      <c r="E76" s="264"/>
      <c r="F76" s="264"/>
      <c r="G76" s="264"/>
      <c r="H76" s="266"/>
      <c r="I76" s="264" t="s">
        <v>536</v>
      </c>
      <c r="K76" s="259"/>
      <c r="L76" s="259"/>
      <c r="N76" s="363" t="s">
        <v>295</v>
      </c>
      <c r="O76" s="364"/>
      <c r="P76" s="364"/>
      <c r="Q76" s="364"/>
      <c r="R76" s="364"/>
      <c r="W76" s="266"/>
      <c r="X76" s="266"/>
      <c r="Y76" s="266"/>
    </row>
    <row r="77" spans="1:40" ht="21" customHeight="1" x14ac:dyDescent="0.25">
      <c r="B77" s="696" t="s">
        <v>296</v>
      </c>
      <c r="C77" s="697"/>
      <c r="D77" s="697" t="s">
        <v>297</v>
      </c>
      <c r="E77" s="697"/>
      <c r="F77" s="697" t="s">
        <v>298</v>
      </c>
      <c r="G77" s="698"/>
      <c r="H77" s="267"/>
      <c r="I77" s="696" t="s">
        <v>296</v>
      </c>
      <c r="J77" s="697"/>
      <c r="K77" s="697" t="s">
        <v>180</v>
      </c>
      <c r="L77" s="698"/>
      <c r="M77" s="267"/>
      <c r="N77" s="696" t="s">
        <v>296</v>
      </c>
      <c r="O77" s="697"/>
      <c r="P77" s="697"/>
      <c r="Q77" s="282" t="s">
        <v>77</v>
      </c>
      <c r="R77" s="282" t="s">
        <v>78</v>
      </c>
      <c r="S77" s="282" t="s">
        <v>79</v>
      </c>
      <c r="T77" s="282" t="s">
        <v>80</v>
      </c>
      <c r="U77" s="282" t="s">
        <v>81</v>
      </c>
      <c r="V77" s="365" t="s">
        <v>82</v>
      </c>
      <c r="W77" s="267"/>
      <c r="X77" s="267"/>
      <c r="Y77" s="267"/>
    </row>
    <row r="78" spans="1:40" ht="21" customHeight="1" x14ac:dyDescent="0.25">
      <c r="A78" s="270"/>
      <c r="B78" s="690" t="s">
        <v>537</v>
      </c>
      <c r="C78" s="690"/>
      <c r="D78" s="691"/>
      <c r="E78" s="691"/>
      <c r="F78" s="691"/>
      <c r="G78" s="691"/>
      <c r="H78" s="311"/>
      <c r="I78" s="690" t="s">
        <v>537</v>
      </c>
      <c r="J78" s="690"/>
      <c r="K78" s="692"/>
      <c r="L78" s="692"/>
      <c r="M78" s="311"/>
      <c r="N78" s="693" t="s">
        <v>300</v>
      </c>
      <c r="O78" s="694"/>
      <c r="P78" s="695"/>
      <c r="Q78" s="366"/>
      <c r="R78" s="356"/>
      <c r="S78" s="357"/>
      <c r="T78" s="357"/>
      <c r="U78" s="357"/>
      <c r="V78" s="367"/>
      <c r="W78" s="311"/>
      <c r="X78" s="266"/>
      <c r="Y78" s="266"/>
    </row>
    <row r="79" spans="1:40" ht="21" customHeight="1" x14ac:dyDescent="0.25">
      <c r="A79" s="270"/>
      <c r="B79" s="690" t="s">
        <v>283</v>
      </c>
      <c r="C79" s="690"/>
      <c r="D79" s="691"/>
      <c r="E79" s="691"/>
      <c r="F79" s="691"/>
      <c r="G79" s="691"/>
      <c r="H79" s="311"/>
      <c r="I79" s="690" t="s">
        <v>283</v>
      </c>
      <c r="J79" s="690"/>
      <c r="K79" s="692"/>
      <c r="L79" s="692"/>
      <c r="M79" s="311"/>
      <c r="N79" s="699" t="s">
        <v>538</v>
      </c>
      <c r="O79" s="700"/>
      <c r="P79" s="701"/>
      <c r="Q79" s="368"/>
      <c r="R79" s="369"/>
      <c r="S79" s="368"/>
      <c r="T79" s="368"/>
      <c r="U79" s="368"/>
      <c r="V79" s="368"/>
      <c r="W79" s="311"/>
      <c r="X79" s="266"/>
      <c r="Y79" s="266"/>
    </row>
    <row r="80" spans="1:40" ht="21" customHeight="1" x14ac:dyDescent="0.25">
      <c r="A80" s="270"/>
      <c r="B80" s="690" t="s">
        <v>141</v>
      </c>
      <c r="C80" s="690"/>
      <c r="D80" s="691"/>
      <c r="E80" s="691"/>
      <c r="F80" s="691"/>
      <c r="G80" s="691"/>
      <c r="H80" s="311"/>
      <c r="I80" s="690" t="s">
        <v>141</v>
      </c>
      <c r="J80" s="690"/>
      <c r="K80" s="692"/>
      <c r="L80" s="692"/>
      <c r="M80" s="311"/>
      <c r="N80" s="699" t="s">
        <v>283</v>
      </c>
      <c r="O80" s="700"/>
      <c r="P80" s="701"/>
      <c r="Q80" s="368"/>
      <c r="R80" s="368"/>
      <c r="S80" s="370"/>
      <c r="T80" s="371"/>
      <c r="U80" s="357"/>
      <c r="V80" s="367"/>
      <c r="W80" s="311"/>
      <c r="X80" s="266"/>
      <c r="Y80" s="266"/>
    </row>
    <row r="81" spans="1:27" ht="21" customHeight="1" x14ac:dyDescent="0.25">
      <c r="A81" s="270"/>
      <c r="B81" s="690" t="s">
        <v>284</v>
      </c>
      <c r="C81" s="690"/>
      <c r="D81" s="691"/>
      <c r="E81" s="691"/>
      <c r="F81" s="691"/>
      <c r="G81" s="691"/>
      <c r="H81" s="311"/>
      <c r="I81" s="690" t="s">
        <v>284</v>
      </c>
      <c r="J81" s="690"/>
      <c r="K81" s="692"/>
      <c r="L81" s="692"/>
      <c r="M81" s="311"/>
      <c r="N81" s="699" t="s">
        <v>141</v>
      </c>
      <c r="O81" s="700"/>
      <c r="P81" s="701"/>
      <c r="Q81" s="368"/>
      <c r="R81" s="368"/>
      <c r="S81" s="357"/>
      <c r="T81" s="357"/>
      <c r="U81" s="357"/>
      <c r="V81" s="367"/>
      <c r="W81" s="311"/>
      <c r="X81" s="266"/>
      <c r="Y81" s="266"/>
    </row>
    <row r="82" spans="1:27" ht="21" customHeight="1" x14ac:dyDescent="0.25">
      <c r="A82" s="270"/>
      <c r="B82" s="690" t="s">
        <v>285</v>
      </c>
      <c r="C82" s="690"/>
      <c r="D82" s="691"/>
      <c r="E82" s="691"/>
      <c r="F82" s="691"/>
      <c r="G82" s="691"/>
      <c r="H82" s="311"/>
      <c r="I82" s="690" t="s">
        <v>285</v>
      </c>
      <c r="J82" s="690"/>
      <c r="K82" s="692"/>
      <c r="L82" s="692"/>
      <c r="M82" s="311"/>
      <c r="N82" s="699" t="s">
        <v>284</v>
      </c>
      <c r="O82" s="700"/>
      <c r="P82" s="701"/>
      <c r="Q82" s="368"/>
      <c r="R82" s="372"/>
      <c r="S82" s="373"/>
      <c r="T82" s="373"/>
      <c r="U82" s="373"/>
      <c r="V82" s="374"/>
      <c r="W82" s="311"/>
      <c r="X82" s="266"/>
      <c r="Y82" s="266"/>
    </row>
    <row r="83" spans="1:27" ht="21" customHeight="1" x14ac:dyDescent="0.25">
      <c r="A83" s="270"/>
      <c r="B83" s="690" t="s">
        <v>539</v>
      </c>
      <c r="C83" s="690"/>
      <c r="D83" s="691"/>
      <c r="E83" s="691"/>
      <c r="F83" s="691"/>
      <c r="G83" s="691"/>
      <c r="H83" s="311"/>
      <c r="I83" s="690" t="s">
        <v>539</v>
      </c>
      <c r="J83" s="690"/>
      <c r="K83" s="692"/>
      <c r="L83" s="692"/>
      <c r="M83" s="311"/>
    </row>
    <row r="84" spans="1:27" ht="21" customHeight="1" x14ac:dyDescent="0.25">
      <c r="A84" s="270"/>
      <c r="B84" s="690" t="s">
        <v>540</v>
      </c>
      <c r="C84" s="690"/>
      <c r="D84" s="691"/>
      <c r="E84" s="691"/>
      <c r="F84" s="691"/>
      <c r="G84" s="691"/>
      <c r="H84" s="311"/>
      <c r="I84" s="690" t="s">
        <v>540</v>
      </c>
      <c r="J84" s="690"/>
      <c r="K84" s="692"/>
      <c r="L84" s="692"/>
      <c r="M84" s="311"/>
      <c r="N84" s="303" t="s">
        <v>308</v>
      </c>
      <c r="AA84" s="266"/>
    </row>
    <row r="85" spans="1:27" ht="21" customHeight="1" x14ac:dyDescent="0.25">
      <c r="A85" s="270"/>
      <c r="B85" s="690" t="s">
        <v>541</v>
      </c>
      <c r="C85" s="690"/>
      <c r="D85" s="691"/>
      <c r="E85" s="691"/>
      <c r="F85" s="691"/>
      <c r="G85" s="691"/>
      <c r="H85" s="311"/>
      <c r="I85" s="690" t="s">
        <v>541</v>
      </c>
      <c r="J85" s="690"/>
      <c r="K85" s="692"/>
      <c r="L85" s="692"/>
      <c r="M85" s="311"/>
      <c r="N85" s="705" t="s">
        <v>542</v>
      </c>
      <c r="O85" s="706"/>
      <c r="P85" s="702" t="s">
        <v>543</v>
      </c>
      <c r="Q85" s="702"/>
      <c r="R85" s="702"/>
      <c r="S85" s="702"/>
      <c r="T85" s="702"/>
      <c r="U85" s="702"/>
      <c r="V85" s="702" t="s">
        <v>544</v>
      </c>
      <c r="W85" s="702"/>
      <c r="X85" s="702"/>
      <c r="Y85" s="702"/>
      <c r="Z85" s="702"/>
      <c r="AA85" s="375"/>
    </row>
    <row r="86" spans="1:27" ht="21" customHeight="1" x14ac:dyDescent="0.25">
      <c r="A86" s="270"/>
      <c r="B86" s="690" t="s">
        <v>545</v>
      </c>
      <c r="C86" s="690"/>
      <c r="D86" s="691"/>
      <c r="E86" s="691"/>
      <c r="F86" s="691"/>
      <c r="G86" s="691"/>
      <c r="H86" s="311"/>
      <c r="I86" s="690" t="s">
        <v>545</v>
      </c>
      <c r="J86" s="690"/>
      <c r="K86" s="692"/>
      <c r="L86" s="692"/>
      <c r="M86" s="311"/>
      <c r="N86" s="705"/>
      <c r="O86" s="706"/>
      <c r="P86" s="703" t="s">
        <v>546</v>
      </c>
      <c r="Q86" s="703"/>
      <c r="R86" s="703" t="s">
        <v>547</v>
      </c>
      <c r="S86" s="703"/>
      <c r="T86" s="703" t="s">
        <v>548</v>
      </c>
      <c r="U86" s="703"/>
      <c r="V86" s="703" t="s">
        <v>315</v>
      </c>
      <c r="W86" s="703" t="s">
        <v>549</v>
      </c>
      <c r="X86" s="703" t="s">
        <v>550</v>
      </c>
      <c r="Y86" s="703" t="s">
        <v>551</v>
      </c>
      <c r="Z86" s="703" t="s">
        <v>552</v>
      </c>
      <c r="AA86" s="266"/>
    </row>
    <row r="87" spans="1:27" ht="21" customHeight="1" x14ac:dyDescent="0.25">
      <c r="A87" s="270"/>
      <c r="B87" s="690" t="s">
        <v>553</v>
      </c>
      <c r="C87" s="690"/>
      <c r="D87" s="691"/>
      <c r="E87" s="691"/>
      <c r="F87" s="691"/>
      <c r="G87" s="691"/>
      <c r="H87" s="311"/>
      <c r="I87" s="690" t="s">
        <v>553</v>
      </c>
      <c r="J87" s="690"/>
      <c r="K87" s="692"/>
      <c r="L87" s="692"/>
      <c r="M87" s="311"/>
      <c r="N87" s="705"/>
      <c r="O87" s="706"/>
      <c r="P87" s="704"/>
      <c r="Q87" s="704"/>
      <c r="R87" s="704"/>
      <c r="S87" s="704"/>
      <c r="T87" s="704"/>
      <c r="U87" s="704"/>
      <c r="V87" s="704"/>
      <c r="W87" s="704"/>
      <c r="X87" s="704"/>
      <c r="Y87" s="704"/>
      <c r="Z87" s="704"/>
      <c r="AA87" s="266"/>
    </row>
    <row r="88" spans="1:27" ht="21" customHeight="1" x14ac:dyDescent="0.25">
      <c r="A88" s="270"/>
      <c r="B88" s="690" t="s">
        <v>115</v>
      </c>
      <c r="C88" s="690"/>
      <c r="D88" s="691"/>
      <c r="E88" s="691"/>
      <c r="F88" s="691"/>
      <c r="G88" s="691"/>
      <c r="H88" s="311"/>
      <c r="I88" s="690" t="s">
        <v>115</v>
      </c>
      <c r="J88" s="690"/>
      <c r="K88" s="692"/>
      <c r="L88" s="692"/>
      <c r="M88" s="311"/>
      <c r="N88" s="713" t="s">
        <v>554</v>
      </c>
      <c r="O88" s="714"/>
      <c r="P88" s="707"/>
      <c r="Q88" s="708"/>
      <c r="R88" s="709"/>
      <c r="S88" s="709"/>
      <c r="T88" s="709"/>
      <c r="U88" s="709"/>
      <c r="V88" s="376"/>
      <c r="W88" s="376"/>
      <c r="X88" s="312"/>
      <c r="Y88" s="312"/>
      <c r="Z88" s="312"/>
      <c r="AA88" s="311"/>
    </row>
    <row r="89" spans="1:27" ht="21" customHeight="1" x14ac:dyDescent="0.25">
      <c r="A89" s="270"/>
      <c r="B89" s="690" t="s">
        <v>116</v>
      </c>
      <c r="C89" s="690"/>
      <c r="D89" s="691"/>
      <c r="E89" s="691"/>
      <c r="F89" s="691"/>
      <c r="G89" s="691"/>
      <c r="H89" s="311"/>
      <c r="I89" s="690" t="s">
        <v>116</v>
      </c>
      <c r="J89" s="690"/>
      <c r="K89" s="692"/>
      <c r="L89" s="692"/>
      <c r="M89" s="311"/>
      <c r="N89" s="710" t="s">
        <v>327</v>
      </c>
      <c r="O89" s="711"/>
      <c r="P89" s="712"/>
      <c r="Q89" s="712"/>
      <c r="R89" s="715"/>
      <c r="S89" s="715"/>
      <c r="T89" s="715"/>
      <c r="U89" s="715"/>
      <c r="V89" s="377"/>
      <c r="W89" s="377"/>
      <c r="X89" s="312"/>
      <c r="Y89" s="312"/>
      <c r="Z89" s="312"/>
      <c r="AA89" s="311"/>
    </row>
    <row r="90" spans="1:27" ht="21" customHeight="1" x14ac:dyDescent="0.25">
      <c r="P90" s="378"/>
      <c r="Q90" s="378"/>
      <c r="R90" s="378"/>
      <c r="S90" s="378"/>
      <c r="T90" s="378"/>
      <c r="U90" s="378"/>
      <c r="V90" s="378"/>
      <c r="W90" s="378"/>
      <c r="X90" s="378"/>
      <c r="Y90" s="378"/>
      <c r="Z90" s="378"/>
      <c r="AA90" s="266"/>
    </row>
    <row r="91" spans="1:27" ht="15.75" x14ac:dyDescent="0.25">
      <c r="B91" s="303" t="s">
        <v>328</v>
      </c>
      <c r="C91" s="304"/>
      <c r="D91" s="304"/>
      <c r="G91" s="342"/>
      <c r="H91" s="379" t="s">
        <v>555</v>
      </c>
      <c r="I91" s="342"/>
      <c r="J91" s="342"/>
      <c r="K91" s="342"/>
      <c r="L91" s="342"/>
      <c r="M91" s="342"/>
      <c r="N91" s="303" t="s">
        <v>341</v>
      </c>
      <c r="O91" s="342"/>
      <c r="AA91" s="266"/>
    </row>
    <row r="92" spans="1:27" ht="27" customHeight="1" x14ac:dyDescent="0.25">
      <c r="B92" s="620" t="s">
        <v>330</v>
      </c>
      <c r="C92" s="625"/>
      <c r="D92" s="716" t="s">
        <v>331</v>
      </c>
      <c r="E92" s="717"/>
      <c r="F92" s="718"/>
      <c r="G92" s="719" t="s">
        <v>556</v>
      </c>
      <c r="H92" s="696" t="s">
        <v>340</v>
      </c>
      <c r="I92" s="697"/>
      <c r="J92" s="697"/>
      <c r="K92" s="697"/>
      <c r="L92" s="284" t="s">
        <v>180</v>
      </c>
      <c r="M92" s="267"/>
      <c r="N92" s="696" t="s">
        <v>344</v>
      </c>
      <c r="O92" s="697"/>
      <c r="P92" s="697"/>
      <c r="Q92" s="282" t="s">
        <v>180</v>
      </c>
      <c r="R92" s="697" t="s">
        <v>345</v>
      </c>
      <c r="S92" s="697"/>
      <c r="T92" s="697"/>
      <c r="U92" s="365" t="s">
        <v>180</v>
      </c>
      <c r="V92" s="380" t="s">
        <v>557</v>
      </c>
    </row>
    <row r="93" spans="1:27" ht="27" customHeight="1" x14ac:dyDescent="0.25">
      <c r="B93" s="622"/>
      <c r="C93" s="642"/>
      <c r="D93" s="268" t="s">
        <v>558</v>
      </c>
      <c r="E93" s="307" t="s">
        <v>183</v>
      </c>
      <c r="F93" s="269" t="s">
        <v>213</v>
      </c>
      <c r="G93" s="719"/>
      <c r="H93" s="381" t="s">
        <v>559</v>
      </c>
      <c r="I93" s="382"/>
      <c r="J93" s="382"/>
      <c r="K93" s="383"/>
      <c r="L93" s="285"/>
      <c r="M93" s="311"/>
      <c r="N93" s="720" t="s">
        <v>560</v>
      </c>
      <c r="O93" s="721"/>
      <c r="P93" s="722"/>
      <c r="Q93" s="368"/>
      <c r="R93" s="723" t="s">
        <v>349</v>
      </c>
      <c r="S93" s="724"/>
      <c r="T93" s="725"/>
      <c r="U93" s="368"/>
    </row>
    <row r="94" spans="1:27" ht="21" customHeight="1" x14ac:dyDescent="0.25">
      <c r="B94" s="384" t="s">
        <v>561</v>
      </c>
      <c r="C94" s="385"/>
      <c r="D94" s="369"/>
      <c r="E94" s="369"/>
      <c r="F94" s="386">
        <f>SUM(D94:E94)</f>
        <v>0</v>
      </c>
      <c r="G94" s="342"/>
      <c r="H94" s="387" t="s">
        <v>562</v>
      </c>
      <c r="I94" s="388"/>
      <c r="J94" s="389"/>
      <c r="K94" s="390"/>
      <c r="L94" s="391"/>
      <c r="M94" s="311"/>
      <c r="N94" s="720" t="s">
        <v>563</v>
      </c>
      <c r="O94" s="721"/>
      <c r="P94" s="722"/>
      <c r="Q94" s="368"/>
      <c r="R94" s="723" t="s">
        <v>353</v>
      </c>
      <c r="S94" s="724"/>
      <c r="T94" s="725"/>
      <c r="U94" s="368"/>
    </row>
    <row r="95" spans="1:27" ht="21" customHeight="1" x14ac:dyDescent="0.25">
      <c r="B95" s="384" t="s">
        <v>564</v>
      </c>
      <c r="C95" s="385"/>
      <c r="D95" s="369"/>
      <c r="E95" s="369"/>
      <c r="F95" s="386">
        <f t="shared" ref="F95:F101" si="0">SUM(D95:E95)</f>
        <v>0</v>
      </c>
      <c r="G95" s="342"/>
      <c r="H95" s="387" t="s">
        <v>565</v>
      </c>
      <c r="I95" s="388"/>
      <c r="J95" s="389"/>
      <c r="K95" s="390"/>
      <c r="L95" s="391"/>
      <c r="M95" s="311"/>
      <c r="N95" s="723" t="s">
        <v>566</v>
      </c>
      <c r="O95" s="724"/>
      <c r="P95" s="725"/>
      <c r="Q95" s="368"/>
      <c r="R95" s="723" t="s">
        <v>357</v>
      </c>
      <c r="S95" s="724"/>
      <c r="T95" s="725"/>
      <c r="U95" s="368"/>
    </row>
    <row r="96" spans="1:27" ht="21" customHeight="1" x14ac:dyDescent="0.25">
      <c r="B96" s="392" t="s">
        <v>213</v>
      </c>
      <c r="C96" s="393"/>
      <c r="D96" s="386">
        <f>SUM(D94:D95)</f>
        <v>0</v>
      </c>
      <c r="E96" s="386">
        <f>SUM(E94:E95)</f>
        <v>0</v>
      </c>
      <c r="F96" s="386">
        <f t="shared" si="0"/>
        <v>0</v>
      </c>
      <c r="G96" s="342"/>
      <c r="H96" s="387" t="s">
        <v>567</v>
      </c>
      <c r="I96" s="389"/>
      <c r="J96" s="394"/>
      <c r="K96" s="390"/>
      <c r="L96" s="391"/>
      <c r="M96" s="311"/>
      <c r="N96" s="720" t="s">
        <v>360</v>
      </c>
      <c r="O96" s="721"/>
      <c r="P96" s="722"/>
      <c r="Q96" s="368"/>
      <c r="R96" s="723" t="s">
        <v>568</v>
      </c>
      <c r="S96" s="724"/>
      <c r="T96" s="725"/>
      <c r="U96" s="368"/>
    </row>
    <row r="97" spans="1:24" ht="21" customHeight="1" x14ac:dyDescent="0.25">
      <c r="B97" s="384" t="s">
        <v>569</v>
      </c>
      <c r="C97" s="385"/>
      <c r="D97" s="369"/>
      <c r="E97" s="369"/>
      <c r="F97" s="386">
        <f t="shared" si="0"/>
        <v>0</v>
      </c>
      <c r="G97" s="342"/>
      <c r="H97" s="387" t="s">
        <v>570</v>
      </c>
      <c r="I97" s="388"/>
      <c r="J97" s="389"/>
      <c r="K97" s="390"/>
      <c r="L97" s="391"/>
      <c r="M97" s="311"/>
      <c r="N97" s="720" t="s">
        <v>363</v>
      </c>
      <c r="O97" s="721"/>
      <c r="P97" s="722"/>
      <c r="Q97" s="368"/>
      <c r="R97" s="723" t="s">
        <v>364</v>
      </c>
      <c r="S97" s="724"/>
      <c r="T97" s="725"/>
      <c r="U97" s="368"/>
    </row>
    <row r="98" spans="1:24" ht="21" customHeight="1" x14ac:dyDescent="0.25">
      <c r="B98" s="395" t="s">
        <v>336</v>
      </c>
      <c r="C98" s="396"/>
      <c r="D98" s="396"/>
      <c r="E98" s="396"/>
      <c r="F98" s="397"/>
      <c r="G98" s="342"/>
      <c r="H98" s="387" t="s">
        <v>571</v>
      </c>
      <c r="I98" s="388"/>
      <c r="J98" s="389"/>
      <c r="K98" s="390"/>
      <c r="L98" s="391"/>
      <c r="M98" s="311"/>
      <c r="N98" s="696" t="s">
        <v>343</v>
      </c>
      <c r="O98" s="697"/>
      <c r="P98" s="697"/>
      <c r="Q98" s="365" t="s">
        <v>180</v>
      </c>
      <c r="R98" s="398" t="s">
        <v>572</v>
      </c>
      <c r="S98" s="398"/>
    </row>
    <row r="99" spans="1:24" ht="21" customHeight="1" x14ac:dyDescent="0.25">
      <c r="B99" s="399" t="s">
        <v>573</v>
      </c>
      <c r="C99" s="400"/>
      <c r="D99" s="369"/>
      <c r="E99" s="369"/>
      <c r="F99" s="386">
        <f t="shared" si="0"/>
        <v>0</v>
      </c>
      <c r="G99" s="342"/>
      <c r="H99" s="387" t="s">
        <v>574</v>
      </c>
      <c r="I99" s="388"/>
      <c r="J99" s="389"/>
      <c r="K99" s="401"/>
      <c r="L99" s="391"/>
      <c r="M99" s="311"/>
      <c r="N99" s="723" t="s">
        <v>575</v>
      </c>
      <c r="O99" s="724"/>
      <c r="P99" s="725"/>
      <c r="Q99" s="368"/>
    </row>
    <row r="100" spans="1:24" ht="21" customHeight="1" x14ac:dyDescent="0.25">
      <c r="B100" s="399" t="s">
        <v>338</v>
      </c>
      <c r="C100" s="400"/>
      <c r="D100" s="369"/>
      <c r="E100" s="369"/>
      <c r="F100" s="386">
        <f t="shared" si="0"/>
        <v>0</v>
      </c>
      <c r="G100" s="342"/>
      <c r="H100" s="387" t="s">
        <v>576</v>
      </c>
      <c r="I100" s="389"/>
      <c r="J100" s="388"/>
      <c r="K100" s="390"/>
      <c r="L100" s="391"/>
      <c r="M100" s="311"/>
      <c r="N100" s="723" t="s">
        <v>351</v>
      </c>
      <c r="O100" s="724"/>
      <c r="P100" s="725"/>
      <c r="Q100" s="368"/>
      <c r="V100" s="266"/>
      <c r="W100" s="266"/>
      <c r="X100" s="266"/>
    </row>
    <row r="101" spans="1:24" ht="21" customHeight="1" x14ac:dyDescent="0.25">
      <c r="B101" s="399" t="s">
        <v>577</v>
      </c>
      <c r="C101" s="400"/>
      <c r="D101" s="369"/>
      <c r="E101" s="369"/>
      <c r="F101" s="386">
        <f t="shared" si="0"/>
        <v>0</v>
      </c>
      <c r="G101" s="342"/>
      <c r="H101" s="402" t="s">
        <v>578</v>
      </c>
      <c r="I101" s="403"/>
      <c r="J101" s="404"/>
      <c r="K101" s="405"/>
      <c r="L101" s="366"/>
      <c r="M101" s="311"/>
      <c r="N101" s="723" t="s">
        <v>355</v>
      </c>
      <c r="O101" s="724"/>
      <c r="P101" s="725"/>
      <c r="Q101" s="368"/>
      <c r="S101" s="726" t="s">
        <v>579</v>
      </c>
      <c r="T101" s="727"/>
      <c r="U101" s="727"/>
      <c r="V101" s="267"/>
      <c r="W101" s="266"/>
      <c r="X101" s="266"/>
    </row>
    <row r="102" spans="1:24" ht="27" customHeight="1" x14ac:dyDescent="0.25">
      <c r="B102" s="406" t="s">
        <v>580</v>
      </c>
      <c r="C102" s="406"/>
      <c r="D102" s="406"/>
      <c r="E102" s="406"/>
      <c r="F102" s="406"/>
      <c r="G102" s="342"/>
      <c r="H102" s="342"/>
      <c r="N102" s="723" t="s">
        <v>359</v>
      </c>
      <c r="O102" s="724"/>
      <c r="P102" s="725"/>
      <c r="Q102" s="368"/>
      <c r="S102" s="729"/>
      <c r="T102" s="730"/>
      <c r="U102" s="731"/>
      <c r="V102" s="266"/>
      <c r="W102" s="311"/>
      <c r="X102" s="266"/>
    </row>
    <row r="103" spans="1:24" x14ac:dyDescent="0.25">
      <c r="B103" s="314"/>
      <c r="C103" s="314"/>
      <c r="D103" s="314"/>
      <c r="E103" s="314"/>
      <c r="F103" s="314"/>
      <c r="G103" s="342"/>
      <c r="H103" s="342"/>
      <c r="I103" s="342"/>
      <c r="J103" s="342"/>
      <c r="K103" s="342"/>
      <c r="L103" s="342"/>
      <c r="M103" s="317"/>
      <c r="N103" s="317"/>
      <c r="O103" s="317"/>
      <c r="P103" s="266"/>
      <c r="Q103" s="260"/>
      <c r="V103" s="266"/>
      <c r="W103" s="266"/>
      <c r="X103" s="266"/>
    </row>
    <row r="104" spans="1:24" s="265" customFormat="1" ht="15.75" x14ac:dyDescent="0.25">
      <c r="B104" s="264" t="s">
        <v>369</v>
      </c>
      <c r="C104" s="264"/>
      <c r="D104" s="264"/>
      <c r="E104" s="264"/>
      <c r="F104" s="264"/>
      <c r="G104" s="264"/>
      <c r="H104" s="264"/>
      <c r="I104" s="264"/>
      <c r="J104" s="264"/>
      <c r="K104" s="264"/>
      <c r="L104" s="264"/>
      <c r="S104" s="260"/>
      <c r="T104" s="260"/>
    </row>
    <row r="105" spans="1:24" ht="21" customHeight="1" x14ac:dyDescent="0.25">
      <c r="B105" s="732" t="s">
        <v>370</v>
      </c>
      <c r="C105" s="733"/>
      <c r="D105" s="733"/>
      <c r="E105" s="733"/>
      <c r="F105" s="734"/>
      <c r="G105" s="625" t="s">
        <v>225</v>
      </c>
      <c r="H105" s="625"/>
      <c r="I105" s="625"/>
      <c r="J105" s="625"/>
      <c r="K105" s="625"/>
      <c r="L105" s="625"/>
      <c r="M105" s="625"/>
      <c r="N105" s="625"/>
      <c r="O105" s="625"/>
      <c r="P105" s="625"/>
      <c r="Q105" s="625"/>
      <c r="R105" s="626"/>
      <c r="S105" s="267"/>
      <c r="T105" s="266"/>
    </row>
    <row r="106" spans="1:24" ht="21" customHeight="1" x14ac:dyDescent="0.25">
      <c r="B106" s="735"/>
      <c r="C106" s="736"/>
      <c r="D106" s="736"/>
      <c r="E106" s="736"/>
      <c r="F106" s="737"/>
      <c r="G106" s="642" t="s">
        <v>371</v>
      </c>
      <c r="H106" s="642"/>
      <c r="I106" s="642" t="s">
        <v>416</v>
      </c>
      <c r="J106" s="642"/>
      <c r="K106" s="642" t="s">
        <v>418</v>
      </c>
      <c r="L106" s="642"/>
      <c r="M106" s="642" t="s">
        <v>374</v>
      </c>
      <c r="N106" s="642"/>
      <c r="O106" s="642" t="s">
        <v>209</v>
      </c>
      <c r="P106" s="642"/>
      <c r="Q106" s="642" t="s">
        <v>213</v>
      </c>
      <c r="R106" s="738"/>
      <c r="S106" s="266"/>
      <c r="T106" s="266"/>
    </row>
    <row r="107" spans="1:24" ht="21" customHeight="1" x14ac:dyDescent="0.25">
      <c r="B107" s="407" t="s">
        <v>581</v>
      </c>
      <c r="C107" s="408"/>
      <c r="D107" s="408"/>
      <c r="E107" s="409"/>
      <c r="F107" s="409"/>
      <c r="G107" s="728">
        <f>G108+I112</f>
        <v>0</v>
      </c>
      <c r="H107" s="728"/>
      <c r="I107" s="728">
        <f>I108+K112</f>
        <v>0</v>
      </c>
      <c r="J107" s="728"/>
      <c r="K107" s="728">
        <f>K108+G112</f>
        <v>0</v>
      </c>
      <c r="L107" s="728"/>
      <c r="M107" s="728">
        <f>M108+I112</f>
        <v>0</v>
      </c>
      <c r="N107" s="728"/>
      <c r="O107" s="728">
        <f>O108+K112</f>
        <v>0</v>
      </c>
      <c r="P107" s="728"/>
      <c r="Q107" s="728">
        <f t="shared" ref="Q107:Q118" si="1">SUM(G107:P107)</f>
        <v>0</v>
      </c>
      <c r="R107" s="728"/>
      <c r="S107" s="266"/>
      <c r="T107" s="266"/>
    </row>
    <row r="108" spans="1:24" ht="21" customHeight="1" x14ac:dyDescent="0.25">
      <c r="A108" s="270"/>
      <c r="B108" s="410" t="s">
        <v>582</v>
      </c>
      <c r="C108" s="411"/>
      <c r="D108" s="411"/>
      <c r="E108" s="412"/>
      <c r="F108" s="412"/>
      <c r="G108" s="740">
        <f>SUM(G109:G110)</f>
        <v>0</v>
      </c>
      <c r="H108" s="740"/>
      <c r="I108" s="740">
        <f>SUM(I109:I110)</f>
        <v>0</v>
      </c>
      <c r="J108" s="740"/>
      <c r="K108" s="740">
        <f>SUM(K109:K110)</f>
        <v>0</v>
      </c>
      <c r="L108" s="740"/>
      <c r="M108" s="740">
        <f>SUM(M109:M110)</f>
        <v>0</v>
      </c>
      <c r="N108" s="740"/>
      <c r="O108" s="740">
        <f>SUM(O109:O110)</f>
        <v>0</v>
      </c>
      <c r="P108" s="740"/>
      <c r="Q108" s="728">
        <f t="shared" si="1"/>
        <v>0</v>
      </c>
      <c r="R108" s="728"/>
      <c r="V108" s="265"/>
      <c r="W108" s="265"/>
    </row>
    <row r="109" spans="1:24" ht="21" customHeight="1" x14ac:dyDescent="0.25">
      <c r="A109" s="270"/>
      <c r="B109" s="413" t="s">
        <v>583</v>
      </c>
      <c r="C109" s="414"/>
      <c r="D109" s="408"/>
      <c r="E109" s="414"/>
      <c r="F109" s="414"/>
      <c r="G109" s="739"/>
      <c r="H109" s="739"/>
      <c r="I109" s="739"/>
      <c r="J109" s="739"/>
      <c r="K109" s="739"/>
      <c r="L109" s="739"/>
      <c r="M109" s="739"/>
      <c r="N109" s="739"/>
      <c r="O109" s="739"/>
      <c r="P109" s="739"/>
      <c r="Q109" s="728">
        <f t="shared" si="1"/>
        <v>0</v>
      </c>
      <c r="R109" s="728"/>
      <c r="V109" s="260"/>
      <c r="W109" s="260"/>
    </row>
    <row r="110" spans="1:24" ht="21" customHeight="1" x14ac:dyDescent="0.25">
      <c r="A110" s="270"/>
      <c r="B110" s="413" t="s">
        <v>584</v>
      </c>
      <c r="C110" s="414"/>
      <c r="D110" s="408"/>
      <c r="E110" s="414"/>
      <c r="F110" s="414"/>
      <c r="G110" s="415"/>
      <c r="H110" s="415"/>
      <c r="I110" s="415"/>
      <c r="J110" s="415"/>
      <c r="K110" s="415"/>
      <c r="L110" s="415"/>
      <c r="M110" s="415"/>
      <c r="N110" s="415"/>
      <c r="O110" s="415"/>
      <c r="P110" s="415"/>
      <c r="Q110" s="728">
        <f t="shared" si="1"/>
        <v>0</v>
      </c>
      <c r="R110" s="728"/>
      <c r="V110" s="260"/>
      <c r="W110" s="260"/>
    </row>
    <row r="111" spans="1:24" ht="21" customHeight="1" x14ac:dyDescent="0.25">
      <c r="A111" s="270"/>
      <c r="B111" s="413" t="s">
        <v>585</v>
      </c>
      <c r="C111" s="414"/>
      <c r="D111" s="408"/>
      <c r="E111" s="414"/>
      <c r="F111" s="414"/>
      <c r="G111" s="739"/>
      <c r="H111" s="739"/>
      <c r="I111" s="739"/>
      <c r="J111" s="739"/>
      <c r="K111" s="739"/>
      <c r="L111" s="739"/>
      <c r="M111" s="739"/>
      <c r="N111" s="739"/>
      <c r="O111" s="739"/>
      <c r="P111" s="739"/>
      <c r="Q111" s="728">
        <f t="shared" si="1"/>
        <v>0</v>
      </c>
      <c r="R111" s="728"/>
      <c r="V111" s="260"/>
      <c r="W111" s="260"/>
    </row>
    <row r="112" spans="1:24" ht="21" customHeight="1" x14ac:dyDescent="0.25">
      <c r="A112" s="270"/>
      <c r="B112" s="410" t="s">
        <v>586</v>
      </c>
      <c r="C112" s="411"/>
      <c r="D112" s="411"/>
      <c r="E112" s="412"/>
      <c r="F112" s="412"/>
      <c r="G112" s="740">
        <f>SUM(K114:K115)</f>
        <v>0</v>
      </c>
      <c r="H112" s="740"/>
      <c r="I112" s="740">
        <f>SUM(M114:M115)</f>
        <v>0</v>
      </c>
      <c r="J112" s="740"/>
      <c r="K112" s="740">
        <f>SUM(I113:I115)</f>
        <v>0</v>
      </c>
      <c r="L112" s="740"/>
      <c r="M112" s="740">
        <f>SUM(M113:M115)</f>
        <v>0</v>
      </c>
      <c r="N112" s="740"/>
      <c r="O112" s="740">
        <f>SUM(O113:O115)</f>
        <v>0</v>
      </c>
      <c r="P112" s="740"/>
      <c r="Q112" s="728">
        <f t="shared" si="1"/>
        <v>0</v>
      </c>
      <c r="R112" s="728"/>
      <c r="V112" s="416"/>
      <c r="W112" s="416"/>
    </row>
    <row r="113" spans="1:23" ht="21" customHeight="1" x14ac:dyDescent="0.25">
      <c r="A113" s="270"/>
      <c r="B113" s="413" t="s">
        <v>587</v>
      </c>
      <c r="C113" s="417"/>
      <c r="D113" s="408"/>
      <c r="E113" s="417"/>
      <c r="F113" s="417"/>
      <c r="G113" s="742"/>
      <c r="H113" s="743"/>
      <c r="I113" s="744"/>
      <c r="J113" s="744"/>
      <c r="K113" s="744"/>
      <c r="L113" s="744"/>
      <c r="M113" s="745"/>
      <c r="N113" s="745"/>
      <c r="O113" s="745"/>
      <c r="P113" s="745"/>
      <c r="Q113" s="728">
        <f t="shared" si="1"/>
        <v>0</v>
      </c>
      <c r="R113" s="728"/>
      <c r="V113" s="406"/>
      <c r="W113" s="406"/>
    </row>
    <row r="114" spans="1:23" ht="21" customHeight="1" x14ac:dyDescent="0.25">
      <c r="A114" s="270"/>
      <c r="B114" s="413" t="s">
        <v>588</v>
      </c>
      <c r="C114" s="417"/>
      <c r="D114" s="408"/>
      <c r="E114" s="417"/>
      <c r="F114" s="417"/>
      <c r="G114" s="415"/>
      <c r="H114" s="415"/>
      <c r="I114" s="415"/>
      <c r="J114" s="415"/>
      <c r="K114" s="415"/>
      <c r="L114" s="415"/>
      <c r="M114" s="415"/>
      <c r="N114" s="415"/>
      <c r="O114" s="415"/>
      <c r="P114" s="415"/>
      <c r="Q114" s="728">
        <f t="shared" si="1"/>
        <v>0</v>
      </c>
      <c r="R114" s="728"/>
      <c r="V114" s="406"/>
      <c r="W114" s="406"/>
    </row>
    <row r="115" spans="1:23" ht="21" customHeight="1" x14ac:dyDescent="0.25">
      <c r="A115" s="270"/>
      <c r="B115" s="413" t="s">
        <v>589</v>
      </c>
      <c r="C115" s="417"/>
      <c r="D115" s="408"/>
      <c r="E115" s="408"/>
      <c r="F115" s="408"/>
      <c r="G115" s="415"/>
      <c r="H115" s="415"/>
      <c r="I115" s="415"/>
      <c r="J115" s="415"/>
      <c r="K115" s="415"/>
      <c r="L115" s="415"/>
      <c r="M115" s="415"/>
      <c r="N115" s="415"/>
      <c r="O115" s="415"/>
      <c r="P115" s="415"/>
      <c r="Q115" s="728">
        <f t="shared" si="1"/>
        <v>0</v>
      </c>
      <c r="R115" s="728"/>
      <c r="V115" s="314"/>
      <c r="W115" s="314"/>
    </row>
    <row r="116" spans="1:23" ht="21" customHeight="1" x14ac:dyDescent="0.25">
      <c r="A116" s="270"/>
      <c r="B116" s="392" t="s">
        <v>385</v>
      </c>
      <c r="C116" s="411"/>
      <c r="D116" s="411"/>
      <c r="E116" s="412"/>
      <c r="F116" s="412"/>
      <c r="G116" s="741"/>
      <c r="H116" s="741"/>
      <c r="I116" s="741"/>
      <c r="J116" s="741"/>
      <c r="K116" s="741"/>
      <c r="L116" s="741"/>
      <c r="M116" s="741"/>
      <c r="N116" s="741"/>
      <c r="O116" s="740"/>
      <c r="P116" s="740"/>
      <c r="Q116" s="728">
        <f t="shared" si="1"/>
        <v>0</v>
      </c>
      <c r="R116" s="728"/>
      <c r="V116" s="265"/>
      <c r="W116" s="265"/>
    </row>
    <row r="117" spans="1:23" ht="21" customHeight="1" x14ac:dyDescent="0.25">
      <c r="A117" s="270"/>
      <c r="B117" s="392" t="s">
        <v>386</v>
      </c>
      <c r="C117" s="411"/>
      <c r="D117" s="411"/>
      <c r="E117" s="412"/>
      <c r="F117" s="412"/>
      <c r="G117" s="741"/>
      <c r="H117" s="741"/>
      <c r="I117" s="741"/>
      <c r="J117" s="741"/>
      <c r="K117" s="741"/>
      <c r="L117" s="741"/>
      <c r="M117" s="741"/>
      <c r="N117" s="741"/>
      <c r="O117" s="740"/>
      <c r="P117" s="740"/>
      <c r="Q117" s="728">
        <f t="shared" si="1"/>
        <v>0</v>
      </c>
      <c r="R117" s="728"/>
      <c r="V117" s="265"/>
      <c r="W117" s="265"/>
    </row>
    <row r="118" spans="1:23" ht="21" customHeight="1" x14ac:dyDescent="0.25">
      <c r="A118" s="270"/>
      <c r="B118" s="392" t="s">
        <v>387</v>
      </c>
      <c r="C118" s="411"/>
      <c r="D118" s="411"/>
      <c r="E118" s="412"/>
      <c r="F118" s="412"/>
      <c r="G118" s="741"/>
      <c r="H118" s="741"/>
      <c r="I118" s="741"/>
      <c r="J118" s="741"/>
      <c r="K118" s="741"/>
      <c r="L118" s="741"/>
      <c r="M118" s="741"/>
      <c r="N118" s="741"/>
      <c r="O118" s="741"/>
      <c r="P118" s="741"/>
      <c r="Q118" s="728">
        <f t="shared" si="1"/>
        <v>0</v>
      </c>
      <c r="R118" s="728"/>
    </row>
    <row r="119" spans="1:23" ht="21" customHeight="1" x14ac:dyDescent="0.25">
      <c r="O119" s="266"/>
      <c r="P119" s="266"/>
    </row>
    <row r="120" spans="1:23" ht="21" customHeight="1" x14ac:dyDescent="0.25">
      <c r="B120" s="732" t="s">
        <v>388</v>
      </c>
      <c r="C120" s="733"/>
      <c r="D120" s="733"/>
      <c r="E120" s="733"/>
      <c r="F120" s="734"/>
      <c r="G120" s="625" t="s">
        <v>225</v>
      </c>
      <c r="H120" s="625"/>
      <c r="I120" s="625"/>
      <c r="J120" s="625"/>
      <c r="K120" s="625"/>
      <c r="L120" s="625"/>
      <c r="M120" s="625"/>
      <c r="N120" s="626"/>
      <c r="O120" s="267"/>
      <c r="P120" s="266"/>
    </row>
    <row r="121" spans="1:23" ht="21" customHeight="1" x14ac:dyDescent="0.25">
      <c r="B121" s="735"/>
      <c r="C121" s="736"/>
      <c r="D121" s="736"/>
      <c r="E121" s="736"/>
      <c r="F121" s="737"/>
      <c r="G121" s="642" t="s">
        <v>210</v>
      </c>
      <c r="H121" s="642"/>
      <c r="I121" s="642" t="s">
        <v>211</v>
      </c>
      <c r="J121" s="642"/>
      <c r="K121" s="642" t="s">
        <v>212</v>
      </c>
      <c r="L121" s="642"/>
      <c r="M121" s="642" t="s">
        <v>213</v>
      </c>
      <c r="N121" s="738"/>
      <c r="O121" s="266"/>
      <c r="P121" s="266"/>
    </row>
    <row r="122" spans="1:23" s="304" customFormat="1" ht="21" customHeight="1" x14ac:dyDescent="0.25">
      <c r="B122" s="418" t="s">
        <v>590</v>
      </c>
      <c r="C122" s="419"/>
      <c r="D122" s="419" t="s">
        <v>591</v>
      </c>
      <c r="E122" s="419"/>
      <c r="F122" s="393"/>
      <c r="G122" s="740">
        <f>SUM(G123:H126)</f>
        <v>0</v>
      </c>
      <c r="H122" s="740"/>
      <c r="I122" s="740">
        <f>SUM(I123:J126)</f>
        <v>0</v>
      </c>
      <c r="J122" s="740"/>
      <c r="K122" s="740">
        <f>SUM(K123:L126)</f>
        <v>0</v>
      </c>
      <c r="L122" s="740"/>
      <c r="M122" s="740">
        <f>SUM(G122:L122)</f>
        <v>0</v>
      </c>
      <c r="N122" s="740"/>
      <c r="O122" s="420"/>
      <c r="P122" s="420"/>
      <c r="R122" s="258"/>
      <c r="S122" s="258"/>
      <c r="T122" s="258"/>
      <c r="U122" s="258"/>
    </row>
    <row r="123" spans="1:23" ht="21" customHeight="1" x14ac:dyDescent="0.25">
      <c r="A123" s="270"/>
      <c r="B123" s="421" t="s">
        <v>592</v>
      </c>
      <c r="C123" s="408"/>
      <c r="D123" s="417"/>
      <c r="E123" s="417"/>
      <c r="F123" s="385"/>
      <c r="G123" s="739"/>
      <c r="H123" s="739"/>
      <c r="I123" s="739"/>
      <c r="J123" s="739"/>
      <c r="K123" s="739"/>
      <c r="L123" s="739"/>
      <c r="M123" s="746">
        <f>SUM(G123:L123)</f>
        <v>0</v>
      </c>
      <c r="N123" s="747"/>
    </row>
    <row r="124" spans="1:23" ht="21" customHeight="1" x14ac:dyDescent="0.25">
      <c r="A124" s="270"/>
      <c r="B124" s="421" t="s">
        <v>593</v>
      </c>
      <c r="C124" s="408"/>
      <c r="D124" s="417"/>
      <c r="E124" s="417"/>
      <c r="F124" s="385"/>
      <c r="G124" s="415"/>
      <c r="H124" s="415"/>
      <c r="I124" s="415"/>
      <c r="J124" s="415"/>
      <c r="K124" s="415"/>
      <c r="L124" s="415"/>
      <c r="M124" s="746">
        <f t="shared" ref="M124:M133" si="2">SUM(G124:L124)</f>
        <v>0</v>
      </c>
      <c r="N124" s="747"/>
    </row>
    <row r="125" spans="1:23" ht="21" customHeight="1" x14ac:dyDescent="0.25">
      <c r="A125" s="270"/>
      <c r="B125" s="421" t="s">
        <v>594</v>
      </c>
      <c r="C125" s="408"/>
      <c r="D125" s="417"/>
      <c r="E125" s="417"/>
      <c r="F125" s="385"/>
      <c r="G125" s="748"/>
      <c r="H125" s="748"/>
      <c r="I125" s="748"/>
      <c r="J125" s="748"/>
      <c r="K125" s="748"/>
      <c r="L125" s="748"/>
      <c r="M125" s="746">
        <f t="shared" si="2"/>
        <v>0</v>
      </c>
      <c r="N125" s="747"/>
    </row>
    <row r="126" spans="1:23" ht="21" customHeight="1" x14ac:dyDescent="0.25">
      <c r="A126" s="270"/>
      <c r="B126" s="421" t="s">
        <v>595</v>
      </c>
      <c r="C126" s="408"/>
      <c r="D126" s="417"/>
      <c r="E126" s="417"/>
      <c r="F126" s="385"/>
      <c r="G126" s="415"/>
      <c r="H126" s="415"/>
      <c r="I126" s="415"/>
      <c r="J126" s="415"/>
      <c r="K126" s="415"/>
      <c r="L126" s="415"/>
      <c r="M126" s="746">
        <f>SUM(G126:L126)</f>
        <v>0</v>
      </c>
      <c r="N126" s="747"/>
    </row>
    <row r="127" spans="1:23" s="304" customFormat="1" ht="21" customHeight="1" x14ac:dyDescent="0.25">
      <c r="A127" s="270"/>
      <c r="B127" s="418" t="s">
        <v>596</v>
      </c>
      <c r="C127" s="419"/>
      <c r="D127" s="419" t="s">
        <v>597</v>
      </c>
      <c r="E127" s="419"/>
      <c r="F127" s="393"/>
      <c r="G127" s="740">
        <f>SUM(G128:H133)</f>
        <v>0</v>
      </c>
      <c r="H127" s="740"/>
      <c r="I127" s="740">
        <f>SUM(I128:J133)</f>
        <v>0</v>
      </c>
      <c r="J127" s="740"/>
      <c r="K127" s="740">
        <f>SUM(K128:L133)</f>
        <v>0</v>
      </c>
      <c r="L127" s="740"/>
      <c r="M127" s="740">
        <f>SUM(G127:L127)</f>
        <v>0</v>
      </c>
      <c r="N127" s="740"/>
      <c r="R127" s="258"/>
      <c r="S127" s="258"/>
      <c r="T127" s="258"/>
      <c r="U127" s="258"/>
    </row>
    <row r="128" spans="1:23" ht="21" customHeight="1" x14ac:dyDescent="0.25">
      <c r="A128" s="270"/>
      <c r="B128" s="421" t="s">
        <v>598</v>
      </c>
      <c r="C128" s="408"/>
      <c r="D128" s="417"/>
      <c r="E128" s="417"/>
      <c r="F128" s="385"/>
      <c r="G128" s="415"/>
      <c r="H128" s="415"/>
      <c r="I128" s="415"/>
      <c r="J128" s="415"/>
      <c r="K128" s="415"/>
      <c r="L128" s="415"/>
      <c r="M128" s="746">
        <f t="shared" si="2"/>
        <v>0</v>
      </c>
      <c r="N128" s="747"/>
    </row>
    <row r="129" spans="1:27" ht="21" customHeight="1" x14ac:dyDescent="0.25">
      <c r="A129" s="270"/>
      <c r="B129" s="421" t="s">
        <v>599</v>
      </c>
      <c r="C129" s="408"/>
      <c r="D129" s="417"/>
      <c r="E129" s="417"/>
      <c r="F129" s="385"/>
      <c r="G129" s="415"/>
      <c r="H129" s="415"/>
      <c r="I129" s="415"/>
      <c r="J129" s="415"/>
      <c r="K129" s="415"/>
      <c r="L129" s="415"/>
      <c r="M129" s="746">
        <f t="shared" si="2"/>
        <v>0</v>
      </c>
      <c r="N129" s="747"/>
    </row>
    <row r="130" spans="1:27" ht="21" customHeight="1" x14ac:dyDescent="0.25">
      <c r="A130" s="270"/>
      <c r="B130" s="421" t="s">
        <v>600</v>
      </c>
      <c r="C130" s="408"/>
      <c r="D130" s="417"/>
      <c r="E130" s="417"/>
      <c r="F130" s="385"/>
      <c r="G130" s="422"/>
      <c r="H130" s="422"/>
      <c r="I130" s="422"/>
      <c r="J130" s="422"/>
      <c r="K130" s="422"/>
      <c r="L130" s="422"/>
      <c r="M130" s="746">
        <f t="shared" si="2"/>
        <v>0</v>
      </c>
      <c r="N130" s="747"/>
    </row>
    <row r="131" spans="1:27" s="304" customFormat="1" ht="21" customHeight="1" x14ac:dyDescent="0.25">
      <c r="A131" s="270"/>
      <c r="B131" s="421" t="s">
        <v>601</v>
      </c>
      <c r="C131" s="423"/>
      <c r="D131" s="423"/>
      <c r="E131" s="423"/>
      <c r="F131" s="424"/>
      <c r="G131" s="739"/>
      <c r="H131" s="739"/>
      <c r="I131" s="739"/>
      <c r="J131" s="739"/>
      <c r="K131" s="739"/>
      <c r="L131" s="739"/>
      <c r="M131" s="746">
        <f t="shared" si="2"/>
        <v>0</v>
      </c>
      <c r="N131" s="747"/>
      <c r="R131" s="258"/>
      <c r="S131" s="258"/>
      <c r="T131" s="258"/>
      <c r="U131" s="258"/>
    </row>
    <row r="132" spans="1:27" ht="21" customHeight="1" x14ac:dyDescent="0.25">
      <c r="A132" s="270"/>
      <c r="B132" s="421" t="s">
        <v>602</v>
      </c>
      <c r="C132" s="408"/>
      <c r="D132" s="417"/>
      <c r="E132" s="417"/>
      <c r="F132" s="385"/>
      <c r="G132" s="415"/>
      <c r="H132" s="415"/>
      <c r="I132" s="415"/>
      <c r="J132" s="415"/>
      <c r="K132" s="415"/>
      <c r="L132" s="415"/>
      <c r="M132" s="746">
        <f t="shared" si="2"/>
        <v>0</v>
      </c>
      <c r="N132" s="747"/>
    </row>
    <row r="133" spans="1:27" ht="21" customHeight="1" x14ac:dyDescent="0.25">
      <c r="A133" s="270"/>
      <c r="B133" s="421" t="s">
        <v>603</v>
      </c>
      <c r="C133" s="408"/>
      <c r="D133" s="417"/>
      <c r="E133" s="417"/>
      <c r="F133" s="385"/>
      <c r="G133" s="415"/>
      <c r="H133" s="415"/>
      <c r="I133" s="415"/>
      <c r="J133" s="415"/>
      <c r="K133" s="415"/>
      <c r="L133" s="415"/>
      <c r="M133" s="746">
        <f t="shared" si="2"/>
        <v>0</v>
      </c>
      <c r="N133" s="747"/>
    </row>
    <row r="134" spans="1:27" s="304" customFormat="1" ht="21" customHeight="1" x14ac:dyDescent="0.25">
      <c r="B134" s="418" t="s">
        <v>402</v>
      </c>
      <c r="C134" s="419"/>
      <c r="D134" s="419" t="s">
        <v>604</v>
      </c>
      <c r="E134" s="419"/>
      <c r="F134" s="393"/>
      <c r="G134" s="740"/>
      <c r="H134" s="740"/>
      <c r="I134" s="740"/>
      <c r="J134" s="740"/>
      <c r="K134" s="740"/>
      <c r="L134" s="740"/>
      <c r="M134" s="740">
        <f>SUM(G134:L134)</f>
        <v>0</v>
      </c>
      <c r="N134" s="740"/>
      <c r="R134" s="258"/>
      <c r="S134" s="258"/>
      <c r="T134" s="258"/>
      <c r="U134" s="258"/>
    </row>
    <row r="135" spans="1:27" s="420" customFormat="1" ht="15.75" customHeight="1" x14ac:dyDescent="0.25">
      <c r="B135" s="316"/>
      <c r="C135" s="316"/>
      <c r="D135" s="316"/>
      <c r="E135" s="316"/>
      <c r="F135" s="316"/>
      <c r="G135" s="316"/>
      <c r="H135" s="316"/>
      <c r="I135" s="316"/>
      <c r="J135" s="342"/>
      <c r="K135" s="342"/>
      <c r="L135" s="342"/>
      <c r="M135" s="342"/>
      <c r="N135" s="342"/>
      <c r="O135" s="342"/>
      <c r="P135" s="425"/>
      <c r="Q135" s="317"/>
      <c r="R135" s="258"/>
      <c r="S135" s="258"/>
      <c r="T135" s="258"/>
      <c r="U135" s="266"/>
      <c r="V135" s="266"/>
      <c r="W135" s="258"/>
      <c r="X135" s="258"/>
      <c r="Y135" s="258"/>
      <c r="Z135" s="258"/>
      <c r="AA135" s="258"/>
    </row>
    <row r="136" spans="1:27" s="304" customFormat="1" ht="15.75" x14ac:dyDescent="0.2">
      <c r="B136" s="280" t="s">
        <v>403</v>
      </c>
      <c r="C136" s="316"/>
      <c r="D136" s="316"/>
      <c r="E136" s="316"/>
      <c r="F136" s="426"/>
      <c r="G136" s="426"/>
      <c r="H136" s="426"/>
      <c r="I136" s="426"/>
      <c r="J136" s="426"/>
      <c r="K136" s="426"/>
      <c r="L136" s="426"/>
      <c r="M136" s="426"/>
      <c r="N136" s="426"/>
      <c r="O136" s="426"/>
      <c r="P136" s="426"/>
      <c r="Q136" s="426"/>
      <c r="R136" s="426"/>
      <c r="U136" s="266"/>
      <c r="V136" s="420"/>
    </row>
    <row r="137" spans="1:27" s="420" customFormat="1" ht="24" customHeight="1" x14ac:dyDescent="0.25">
      <c r="B137" s="749" t="s">
        <v>404</v>
      </c>
      <c r="C137" s="750"/>
      <c r="D137" s="750"/>
      <c r="E137" s="751"/>
      <c r="F137" s="755" t="s">
        <v>405</v>
      </c>
      <c r="G137" s="755"/>
      <c r="H137" s="755"/>
      <c r="I137" s="755"/>
      <c r="J137" s="755"/>
      <c r="K137" s="755"/>
      <c r="L137" s="755"/>
      <c r="M137" s="755" t="s">
        <v>64</v>
      </c>
      <c r="N137" s="755"/>
      <c r="O137" s="755"/>
      <c r="P137" s="755"/>
      <c r="Q137" s="755"/>
      <c r="R137" s="755"/>
      <c r="S137" s="756"/>
      <c r="T137" s="757" t="s">
        <v>406</v>
      </c>
      <c r="U137" s="267"/>
    </row>
    <row r="138" spans="1:27" s="420" customFormat="1" ht="24" customHeight="1" x14ac:dyDescent="0.25">
      <c r="B138" s="752"/>
      <c r="C138" s="753"/>
      <c r="D138" s="753"/>
      <c r="E138" s="754"/>
      <c r="F138" s="427" t="s">
        <v>210</v>
      </c>
      <c r="G138" s="427" t="s">
        <v>89</v>
      </c>
      <c r="H138" s="427" t="s">
        <v>90</v>
      </c>
      <c r="I138" s="427" t="s">
        <v>91</v>
      </c>
      <c r="J138" s="427" t="s">
        <v>92</v>
      </c>
      <c r="K138" s="427" t="s">
        <v>237</v>
      </c>
      <c r="L138" s="427" t="s">
        <v>407</v>
      </c>
      <c r="M138" s="427" t="s">
        <v>210</v>
      </c>
      <c r="N138" s="427" t="s">
        <v>89</v>
      </c>
      <c r="O138" s="427" t="s">
        <v>90</v>
      </c>
      <c r="P138" s="427" t="s">
        <v>91</v>
      </c>
      <c r="Q138" s="427" t="s">
        <v>92</v>
      </c>
      <c r="R138" s="427" t="s">
        <v>237</v>
      </c>
      <c r="S138" s="428" t="s">
        <v>407</v>
      </c>
      <c r="T138" s="758"/>
      <c r="U138" s="266"/>
    </row>
    <row r="139" spans="1:27" s="420" customFormat="1" ht="24" customHeight="1" x14ac:dyDescent="0.25">
      <c r="A139" s="429"/>
      <c r="B139" s="759" t="s">
        <v>605</v>
      </c>
      <c r="C139" s="759"/>
      <c r="D139" s="759"/>
      <c r="E139" s="759"/>
      <c r="F139" s="430"/>
      <c r="G139" s="430"/>
      <c r="H139" s="430"/>
      <c r="I139" s="430"/>
      <c r="J139" s="430"/>
      <c r="K139" s="430"/>
      <c r="L139" s="431">
        <f>SUM(F139:K139)</f>
        <v>0</v>
      </c>
      <c r="M139" s="432"/>
      <c r="N139" s="432"/>
      <c r="O139" s="432"/>
      <c r="P139" s="432"/>
      <c r="Q139" s="432"/>
      <c r="R139" s="432"/>
      <c r="S139" s="431">
        <f>SUM(M139:R139)</f>
        <v>0</v>
      </c>
      <c r="T139" s="431">
        <f>+S139+L139</f>
        <v>0</v>
      </c>
    </row>
    <row r="140" spans="1:27" s="420" customFormat="1" ht="24" customHeight="1" x14ac:dyDescent="0.25">
      <c r="A140" s="429"/>
      <c r="B140" s="760" t="s">
        <v>131</v>
      </c>
      <c r="C140" s="760"/>
      <c r="D140" s="760"/>
      <c r="E140" s="760"/>
      <c r="F140" s="433"/>
      <c r="G140" s="433"/>
      <c r="H140" s="433"/>
      <c r="I140" s="433"/>
      <c r="J140" s="433"/>
      <c r="K140" s="433"/>
      <c r="L140" s="434">
        <f>SUM(F140:K140)</f>
        <v>0</v>
      </c>
      <c r="M140" s="435"/>
      <c r="N140" s="436"/>
      <c r="O140" s="436"/>
      <c r="P140" s="436"/>
      <c r="Q140" s="436"/>
      <c r="R140" s="436"/>
      <c r="S140" s="436"/>
      <c r="T140" s="437"/>
      <c r="U140" s="258"/>
    </row>
    <row r="141" spans="1:27" s="420" customFormat="1" ht="18" customHeight="1" x14ac:dyDescent="0.25">
      <c r="B141" s="438"/>
      <c r="C141" s="438"/>
      <c r="D141" s="438"/>
      <c r="E141" s="438"/>
      <c r="F141" s="438"/>
      <c r="G141" s="348"/>
      <c r="H141" s="348"/>
      <c r="I141" s="348"/>
      <c r="J141" s="348"/>
      <c r="K141" s="348"/>
      <c r="L141" s="348"/>
    </row>
    <row r="142" spans="1:27" s="420" customFormat="1" ht="15.75" x14ac:dyDescent="0.25">
      <c r="B142" s="280" t="s">
        <v>112</v>
      </c>
      <c r="C142" s="316"/>
      <c r="D142" s="316"/>
      <c r="E142" s="439"/>
      <c r="F142" s="439"/>
      <c r="G142" s="439"/>
      <c r="H142" s="439"/>
      <c r="I142" s="439"/>
      <c r="J142" s="439"/>
      <c r="K142" s="439"/>
      <c r="L142" s="316"/>
    </row>
    <row r="143" spans="1:27" s="440" customFormat="1" ht="24" customHeight="1" x14ac:dyDescent="0.25">
      <c r="B143" s="605" t="s">
        <v>409</v>
      </c>
      <c r="C143" s="606"/>
      <c r="D143" s="606" t="s">
        <v>410</v>
      </c>
      <c r="E143" s="606"/>
      <c r="F143" s="606" t="s">
        <v>411</v>
      </c>
      <c r="G143" s="606"/>
      <c r="H143" s="606"/>
      <c r="I143" s="606"/>
      <c r="J143" s="606"/>
      <c r="K143" s="609"/>
      <c r="L143" s="441"/>
    </row>
    <row r="144" spans="1:27" s="440" customFormat="1" ht="27" customHeight="1" x14ac:dyDescent="0.25">
      <c r="B144" s="607"/>
      <c r="C144" s="608"/>
      <c r="D144" s="608"/>
      <c r="E144" s="608"/>
      <c r="F144" s="608" t="s">
        <v>412</v>
      </c>
      <c r="G144" s="608"/>
      <c r="H144" s="608" t="s">
        <v>413</v>
      </c>
      <c r="I144" s="608"/>
      <c r="J144" s="608" t="s">
        <v>414</v>
      </c>
      <c r="K144" s="630"/>
      <c r="L144" s="442"/>
      <c r="M144" s="761" t="s">
        <v>415</v>
      </c>
      <c r="N144" s="761"/>
      <c r="O144" s="761"/>
      <c r="P144" s="761"/>
      <c r="Q144" s="761"/>
      <c r="R144" s="761"/>
      <c r="S144" s="761"/>
      <c r="T144" s="761"/>
      <c r="U144" s="761"/>
    </row>
    <row r="145" spans="1:21" s="440" customFormat="1" ht="21" customHeight="1" x14ac:dyDescent="0.25">
      <c r="A145" s="429"/>
      <c r="B145" s="764" t="s">
        <v>371</v>
      </c>
      <c r="C145" s="764"/>
      <c r="D145" s="764"/>
      <c r="E145" s="764"/>
      <c r="F145" s="764"/>
      <c r="G145" s="764"/>
      <c r="H145" s="764"/>
      <c r="I145" s="764"/>
      <c r="J145" s="764"/>
      <c r="K145" s="764"/>
      <c r="L145" s="443"/>
      <c r="M145" s="444"/>
      <c r="N145" s="444"/>
      <c r="O145" s="444"/>
      <c r="P145" s="444"/>
      <c r="Q145" s="444"/>
      <c r="R145" s="444"/>
      <c r="S145" s="444"/>
      <c r="T145" s="444"/>
      <c r="U145" s="444"/>
    </row>
    <row r="146" spans="1:21" s="440" customFormat="1" ht="21" customHeight="1" x14ac:dyDescent="0.25">
      <c r="A146" s="429"/>
      <c r="B146" s="763" t="s">
        <v>416</v>
      </c>
      <c r="C146" s="763"/>
      <c r="D146" s="763"/>
      <c r="E146" s="763"/>
      <c r="F146" s="763"/>
      <c r="G146" s="763"/>
      <c r="H146" s="763"/>
      <c r="I146" s="763"/>
      <c r="J146" s="763"/>
      <c r="K146" s="763"/>
      <c r="M146" s="761" t="s">
        <v>417</v>
      </c>
      <c r="N146" s="761"/>
      <c r="O146" s="761"/>
      <c r="P146" s="761"/>
      <c r="Q146" s="761"/>
      <c r="R146" s="761"/>
      <c r="S146" s="761"/>
      <c r="T146" s="761"/>
      <c r="U146" s="444"/>
    </row>
    <row r="147" spans="1:21" s="440" customFormat="1" ht="21" customHeight="1" x14ac:dyDescent="0.25">
      <c r="A147" s="429"/>
      <c r="B147" s="762" t="s">
        <v>418</v>
      </c>
      <c r="C147" s="762"/>
      <c r="D147" s="763"/>
      <c r="E147" s="763"/>
      <c r="F147" s="763"/>
      <c r="G147" s="763"/>
      <c r="H147" s="763"/>
      <c r="I147" s="763"/>
      <c r="J147" s="763"/>
      <c r="K147" s="763"/>
      <c r="M147" s="761"/>
      <c r="N147" s="761"/>
      <c r="O147" s="761"/>
      <c r="P147" s="761"/>
      <c r="Q147" s="761"/>
      <c r="R147" s="761"/>
      <c r="S147" s="761"/>
      <c r="T147" s="761"/>
      <c r="U147" s="444"/>
    </row>
    <row r="148" spans="1:21" s="440" customFormat="1" ht="21" customHeight="1" x14ac:dyDescent="0.25">
      <c r="A148" s="429"/>
      <c r="B148" s="765" t="s">
        <v>606</v>
      </c>
      <c r="C148" s="766"/>
      <c r="D148" s="767">
        <f>SUM(D145:E147)</f>
        <v>0</v>
      </c>
      <c r="E148" s="767"/>
      <c r="F148" s="767">
        <f>SUM(F145:G147)</f>
        <v>0</v>
      </c>
      <c r="G148" s="767"/>
      <c r="H148" s="767">
        <f>SUM(H145:I147)</f>
        <v>0</v>
      </c>
      <c r="I148" s="767"/>
      <c r="J148" s="767">
        <f>SUM(J145:K147)</f>
        <v>0</v>
      </c>
      <c r="K148" s="767"/>
      <c r="M148" s="444"/>
      <c r="N148" s="444"/>
      <c r="O148" s="444"/>
      <c r="P148" s="444"/>
      <c r="Q148" s="444"/>
      <c r="R148" s="444"/>
      <c r="S148" s="444"/>
      <c r="T148" s="444"/>
      <c r="U148" s="444"/>
    </row>
    <row r="149" spans="1:21" s="440" customFormat="1" ht="21" customHeight="1" x14ac:dyDescent="0.25">
      <c r="A149" s="429"/>
      <c r="B149" s="768" t="s">
        <v>425</v>
      </c>
      <c r="C149" s="768"/>
      <c r="D149" s="763"/>
      <c r="E149" s="763"/>
      <c r="F149" s="763"/>
      <c r="G149" s="763"/>
      <c r="H149" s="763"/>
      <c r="I149" s="763"/>
      <c r="J149" s="763"/>
      <c r="K149" s="763"/>
      <c r="M149" s="761" t="s">
        <v>420</v>
      </c>
      <c r="N149" s="761"/>
      <c r="O149" s="761"/>
      <c r="P149" s="761"/>
      <c r="Q149" s="761"/>
      <c r="R149" s="761"/>
      <c r="S149" s="761"/>
      <c r="T149" s="761"/>
      <c r="U149" s="444"/>
    </row>
    <row r="150" spans="1:21" s="440" customFormat="1" ht="21" customHeight="1" x14ac:dyDescent="0.25">
      <c r="A150" s="429"/>
      <c r="B150" s="762" t="s">
        <v>237</v>
      </c>
      <c r="C150" s="762"/>
      <c r="D150" s="762"/>
      <c r="E150" s="762"/>
      <c r="F150" s="762"/>
      <c r="G150" s="762"/>
      <c r="H150" s="762"/>
      <c r="I150" s="762"/>
      <c r="J150" s="762"/>
      <c r="K150" s="762"/>
      <c r="M150" s="761"/>
      <c r="N150" s="761"/>
      <c r="O150" s="761"/>
      <c r="P150" s="761"/>
      <c r="Q150" s="761"/>
      <c r="R150" s="761"/>
      <c r="S150" s="761"/>
      <c r="T150" s="761"/>
      <c r="U150" s="444"/>
    </row>
    <row r="151" spans="1:21" s="440" customFormat="1" ht="21" customHeight="1" x14ac:dyDescent="0.25">
      <c r="B151" s="770" t="s">
        <v>213</v>
      </c>
      <c r="C151" s="771"/>
      <c r="D151" s="772">
        <f>SUM(D148:E150)</f>
        <v>0</v>
      </c>
      <c r="E151" s="772"/>
      <c r="F151" s="772">
        <f>SUM(F148:G150)</f>
        <v>0</v>
      </c>
      <c r="G151" s="772"/>
      <c r="H151" s="772">
        <f>SUM(H148:I150)</f>
        <v>0</v>
      </c>
      <c r="I151" s="772"/>
      <c r="J151" s="772">
        <f>SUM(J148:K150)</f>
        <v>0</v>
      </c>
      <c r="K151" s="772"/>
    </row>
    <row r="152" spans="1:21" s="440" customFormat="1" x14ac:dyDescent="0.25"/>
    <row r="153" spans="1:21" s="445" customFormat="1" ht="15.75" x14ac:dyDescent="0.25">
      <c r="B153" s="264" t="s">
        <v>113</v>
      </c>
      <c r="C153" s="323"/>
      <c r="D153" s="317"/>
      <c r="E153" s="317"/>
      <c r="F153" s="317"/>
      <c r="G153" s="317"/>
      <c r="H153" s="317"/>
      <c r="I153" s="317"/>
      <c r="J153" s="317"/>
      <c r="K153" s="317"/>
    </row>
    <row r="154" spans="1:21" s="440" customFormat="1" ht="21" customHeight="1" x14ac:dyDescent="0.25">
      <c r="B154" s="605" t="s">
        <v>409</v>
      </c>
      <c r="C154" s="606"/>
      <c r="D154" s="606" t="s">
        <v>422</v>
      </c>
      <c r="E154" s="606"/>
      <c r="F154" s="606"/>
      <c r="G154" s="606"/>
      <c r="H154" s="606"/>
      <c r="I154" s="606"/>
      <c r="J154" s="606" t="s">
        <v>423</v>
      </c>
      <c r="K154" s="606"/>
      <c r="L154" s="606"/>
      <c r="M154" s="606"/>
      <c r="N154" s="606"/>
      <c r="O154" s="606"/>
      <c r="P154" s="606" t="s">
        <v>406</v>
      </c>
      <c r="Q154" s="609"/>
      <c r="R154" s="769" t="s">
        <v>572</v>
      </c>
    </row>
    <row r="155" spans="1:21" s="440" customFormat="1" ht="21" customHeight="1" x14ac:dyDescent="0.25">
      <c r="B155" s="607"/>
      <c r="C155" s="608"/>
      <c r="D155" s="608" t="s">
        <v>216</v>
      </c>
      <c r="E155" s="608"/>
      <c r="F155" s="608" t="s">
        <v>217</v>
      </c>
      <c r="G155" s="608"/>
      <c r="H155" s="608" t="s">
        <v>424</v>
      </c>
      <c r="I155" s="608"/>
      <c r="J155" s="608" t="s">
        <v>216</v>
      </c>
      <c r="K155" s="608"/>
      <c r="L155" s="608" t="s">
        <v>217</v>
      </c>
      <c r="M155" s="608"/>
      <c r="N155" s="608" t="s">
        <v>424</v>
      </c>
      <c r="O155" s="608"/>
      <c r="P155" s="608"/>
      <c r="Q155" s="630"/>
      <c r="R155" s="769"/>
    </row>
    <row r="156" spans="1:21" s="440" customFormat="1" ht="21" customHeight="1" x14ac:dyDescent="0.25">
      <c r="B156" s="776" t="s">
        <v>371</v>
      </c>
      <c r="C156" s="776"/>
      <c r="D156" s="764"/>
      <c r="E156" s="764"/>
      <c r="F156" s="764"/>
      <c r="G156" s="764"/>
      <c r="H156" s="764"/>
      <c r="I156" s="764"/>
      <c r="J156" s="764"/>
      <c r="K156" s="764"/>
      <c r="L156" s="764"/>
      <c r="M156" s="764"/>
      <c r="N156" s="764"/>
      <c r="O156" s="764"/>
      <c r="P156" s="773">
        <f t="shared" ref="P156:P162" si="3">SUM(D156:O156)</f>
        <v>0</v>
      </c>
      <c r="Q156" s="773"/>
    </row>
    <row r="157" spans="1:21" s="440" customFormat="1" ht="21" customHeight="1" x14ac:dyDescent="0.25">
      <c r="B157" s="774" t="s">
        <v>416</v>
      </c>
      <c r="C157" s="774"/>
      <c r="D157" s="763"/>
      <c r="E157" s="763"/>
      <c r="F157" s="763"/>
      <c r="G157" s="763"/>
      <c r="H157" s="763"/>
      <c r="I157" s="763"/>
      <c r="J157" s="763"/>
      <c r="K157" s="763"/>
      <c r="L157" s="763"/>
      <c r="M157" s="763"/>
      <c r="N157" s="763"/>
      <c r="O157" s="763"/>
      <c r="P157" s="775">
        <f t="shared" si="3"/>
        <v>0</v>
      </c>
      <c r="Q157" s="775"/>
    </row>
    <row r="158" spans="1:21" s="440" customFormat="1" ht="21" customHeight="1" x14ac:dyDescent="0.25">
      <c r="B158" s="774" t="s">
        <v>418</v>
      </c>
      <c r="C158" s="774"/>
      <c r="D158" s="763"/>
      <c r="E158" s="763"/>
      <c r="F158" s="763"/>
      <c r="G158" s="763"/>
      <c r="H158" s="763"/>
      <c r="I158" s="763"/>
      <c r="J158" s="763"/>
      <c r="K158" s="763"/>
      <c r="L158" s="763"/>
      <c r="M158" s="763"/>
      <c r="N158" s="763"/>
      <c r="O158" s="763"/>
      <c r="P158" s="775">
        <f t="shared" si="3"/>
        <v>0</v>
      </c>
      <c r="Q158" s="775"/>
    </row>
    <row r="159" spans="1:21" s="440" customFormat="1" ht="21" customHeight="1" x14ac:dyDescent="0.25">
      <c r="B159" s="774" t="s">
        <v>606</v>
      </c>
      <c r="C159" s="774"/>
      <c r="D159" s="763"/>
      <c r="E159" s="763"/>
      <c r="F159" s="763"/>
      <c r="G159" s="763"/>
      <c r="H159" s="763"/>
      <c r="I159" s="763"/>
      <c r="J159" s="763"/>
      <c r="K159" s="763"/>
      <c r="L159" s="763"/>
      <c r="M159" s="763"/>
      <c r="N159" s="763"/>
      <c r="O159" s="763"/>
      <c r="P159" s="775">
        <f t="shared" si="3"/>
        <v>0</v>
      </c>
      <c r="Q159" s="775"/>
    </row>
    <row r="160" spans="1:21" s="440" customFormat="1" ht="21" customHeight="1" x14ac:dyDescent="0.25">
      <c r="B160" s="774" t="s">
        <v>374</v>
      </c>
      <c r="C160" s="774"/>
      <c r="D160" s="763"/>
      <c r="E160" s="763"/>
      <c r="F160" s="763"/>
      <c r="G160" s="763"/>
      <c r="H160" s="763"/>
      <c r="I160" s="763"/>
      <c r="J160" s="763"/>
      <c r="K160" s="763"/>
      <c r="L160" s="763"/>
      <c r="M160" s="763"/>
      <c r="N160" s="763"/>
      <c r="O160" s="763"/>
      <c r="P160" s="775">
        <f t="shared" si="3"/>
        <v>0</v>
      </c>
      <c r="Q160" s="775"/>
    </row>
    <row r="161" spans="1:26" s="440" customFormat="1" ht="21" customHeight="1" x14ac:dyDescent="0.25">
      <c r="B161" s="777" t="s">
        <v>375</v>
      </c>
      <c r="C161" s="777"/>
      <c r="D161" s="778"/>
      <c r="E161" s="778"/>
      <c r="F161" s="778"/>
      <c r="G161" s="778"/>
      <c r="H161" s="778"/>
      <c r="I161" s="778"/>
      <c r="J161" s="778"/>
      <c r="K161" s="778"/>
      <c r="L161" s="778"/>
      <c r="M161" s="778"/>
      <c r="N161" s="778"/>
      <c r="O161" s="778"/>
      <c r="P161" s="779">
        <f t="shared" si="3"/>
        <v>0</v>
      </c>
      <c r="Q161" s="779"/>
    </row>
    <row r="162" spans="1:26" s="440" customFormat="1" ht="21" customHeight="1" x14ac:dyDescent="0.25">
      <c r="B162" s="797" t="s">
        <v>406</v>
      </c>
      <c r="C162" s="798"/>
      <c r="D162" s="790">
        <f>SUM(D157:E161)</f>
        <v>0</v>
      </c>
      <c r="E162" s="790"/>
      <c r="F162" s="790">
        <f>SUM(F157:G161)</f>
        <v>0</v>
      </c>
      <c r="G162" s="790"/>
      <c r="H162" s="790">
        <f>SUM(H157:I161)</f>
        <v>0</v>
      </c>
      <c r="I162" s="790"/>
      <c r="J162" s="790">
        <f>SUM(J157:K161)</f>
        <v>0</v>
      </c>
      <c r="K162" s="790"/>
      <c r="L162" s="790">
        <f>SUM(L157:M161)</f>
        <v>0</v>
      </c>
      <c r="M162" s="790"/>
      <c r="N162" s="790">
        <f>SUM(N157:O161)</f>
        <v>0</v>
      </c>
      <c r="O162" s="790"/>
      <c r="P162" s="790">
        <f t="shared" si="3"/>
        <v>0</v>
      </c>
      <c r="Q162" s="790"/>
    </row>
    <row r="163" spans="1:26" x14ac:dyDescent="0.25">
      <c r="B163" s="258" t="s">
        <v>607</v>
      </c>
    </row>
    <row r="165" spans="1:26" s="446" customFormat="1" ht="15.75" x14ac:dyDescent="0.25">
      <c r="B165" s="447" t="s">
        <v>426</v>
      </c>
      <c r="C165" s="447"/>
      <c r="D165" s="447"/>
      <c r="E165" s="447"/>
      <c r="F165" s="447"/>
      <c r="G165" s="447"/>
      <c r="H165" s="447"/>
      <c r="I165" s="447"/>
      <c r="J165" s="447"/>
      <c r="K165" s="447"/>
      <c r="L165" s="447"/>
      <c r="M165" s="447"/>
      <c r="N165" s="447"/>
      <c r="O165" s="447"/>
      <c r="P165" s="447"/>
      <c r="Q165" s="447"/>
      <c r="R165" s="448"/>
      <c r="S165" s="448"/>
      <c r="T165" s="448"/>
      <c r="U165" s="448"/>
      <c r="V165" s="448"/>
      <c r="W165" s="448"/>
    </row>
    <row r="166" spans="1:26" s="446" customFormat="1" ht="15.75" x14ac:dyDescent="0.25">
      <c r="A166" s="449"/>
      <c r="B166" s="450" t="s">
        <v>427</v>
      </c>
      <c r="C166" s="450"/>
      <c r="D166" s="450"/>
      <c r="E166" s="448"/>
      <c r="F166" s="448"/>
      <c r="G166" s="448"/>
      <c r="H166" s="448"/>
      <c r="I166" s="448"/>
      <c r="J166" s="448"/>
      <c r="K166" s="448"/>
      <c r="L166" s="448"/>
      <c r="M166" s="448"/>
      <c r="N166" s="451"/>
      <c r="W166" s="450"/>
    </row>
    <row r="167" spans="1:26" s="454" customFormat="1" ht="12" customHeight="1" x14ac:dyDescent="0.25">
      <c r="A167" s="452"/>
      <c r="B167" s="791" t="s">
        <v>428</v>
      </c>
      <c r="C167" s="792"/>
      <c r="D167" s="792"/>
      <c r="E167" s="792"/>
      <c r="F167" s="792" t="s">
        <v>429</v>
      </c>
      <c r="G167" s="792"/>
      <c r="H167" s="792" t="s">
        <v>430</v>
      </c>
      <c r="I167" s="792"/>
      <c r="J167" s="792" t="s">
        <v>431</v>
      </c>
      <c r="K167" s="792"/>
      <c r="L167" s="792" t="s">
        <v>406</v>
      </c>
      <c r="M167" s="795"/>
      <c r="N167" s="453"/>
      <c r="X167" s="452"/>
      <c r="Y167" s="452"/>
      <c r="Z167" s="452"/>
    </row>
    <row r="168" spans="1:26" s="454" customFormat="1" ht="12" x14ac:dyDescent="0.25">
      <c r="A168" s="452"/>
      <c r="B168" s="793"/>
      <c r="C168" s="794"/>
      <c r="D168" s="794"/>
      <c r="E168" s="794"/>
      <c r="F168" s="794"/>
      <c r="G168" s="794"/>
      <c r="H168" s="794"/>
      <c r="I168" s="794"/>
      <c r="J168" s="794"/>
      <c r="K168" s="794"/>
      <c r="L168" s="794"/>
      <c r="M168" s="796"/>
      <c r="X168" s="452"/>
      <c r="Y168" s="452"/>
      <c r="Z168" s="452"/>
    </row>
    <row r="169" spans="1:26" s="446" customFormat="1" ht="21" customHeight="1" x14ac:dyDescent="0.25">
      <c r="A169" s="429"/>
      <c r="B169" s="780" t="s">
        <v>608</v>
      </c>
      <c r="C169" s="781"/>
      <c r="D169" s="781"/>
      <c r="E169" s="781"/>
      <c r="F169" s="455"/>
      <c r="G169" s="456"/>
      <c r="H169" s="455"/>
      <c r="I169" s="456"/>
      <c r="J169" s="455"/>
      <c r="K169" s="457"/>
      <c r="L169" s="782">
        <f>SUM(F169:K169)</f>
        <v>0</v>
      </c>
      <c r="M169" s="783"/>
      <c r="N169" s="454"/>
    </row>
    <row r="170" spans="1:26" s="446" customFormat="1" ht="21" customHeight="1" x14ac:dyDescent="0.25">
      <c r="A170" s="429"/>
      <c r="B170" s="784" t="s">
        <v>609</v>
      </c>
      <c r="C170" s="785"/>
      <c r="D170" s="785"/>
      <c r="E170" s="785"/>
      <c r="F170" s="458"/>
      <c r="G170" s="459"/>
      <c r="H170" s="458"/>
      <c r="I170" s="459"/>
      <c r="J170" s="458"/>
      <c r="K170" s="460"/>
      <c r="L170" s="786">
        <f>SUM(F170:K170)</f>
        <v>0</v>
      </c>
      <c r="M170" s="775"/>
      <c r="N170" s="454"/>
      <c r="W170" s="461"/>
    </row>
    <row r="171" spans="1:26" s="446" customFormat="1" ht="21" customHeight="1" x14ac:dyDescent="0.25">
      <c r="A171" s="429"/>
      <c r="B171" s="787" t="s">
        <v>610</v>
      </c>
      <c r="C171" s="788"/>
      <c r="D171" s="788"/>
      <c r="E171" s="788"/>
      <c r="F171" s="462"/>
      <c r="G171" s="463"/>
      <c r="H171" s="462"/>
      <c r="I171" s="463"/>
      <c r="J171" s="462"/>
      <c r="K171" s="464"/>
      <c r="L171" s="789">
        <f>SUM(F171:K171)</f>
        <v>0</v>
      </c>
      <c r="M171" s="779"/>
      <c r="W171" s="801"/>
      <c r="X171" s="801"/>
      <c r="Y171" s="465"/>
      <c r="Z171" s="465"/>
    </row>
    <row r="172" spans="1:26" s="446" customFormat="1" ht="21" customHeight="1" x14ac:dyDescent="0.25">
      <c r="A172" s="466"/>
      <c r="B172" s="802" t="s">
        <v>213</v>
      </c>
      <c r="C172" s="803"/>
      <c r="D172" s="803"/>
      <c r="E172" s="804"/>
      <c r="F172" s="790">
        <f>SUM(F169:G171)</f>
        <v>0</v>
      </c>
      <c r="G172" s="790"/>
      <c r="H172" s="790">
        <f>SUM(H169:I171)</f>
        <v>0</v>
      </c>
      <c r="I172" s="790"/>
      <c r="J172" s="805">
        <f>SUM(J169:K171)</f>
        <v>0</v>
      </c>
      <c r="K172" s="790"/>
      <c r="L172" s="790">
        <f>SUM(F172:K172)</f>
        <v>0</v>
      </c>
      <c r="M172" s="790"/>
      <c r="S172" s="467"/>
      <c r="T172" s="467"/>
      <c r="U172" s="468"/>
    </row>
    <row r="173" spans="1:26" s="454" customFormat="1" ht="12" x14ac:dyDescent="0.25">
      <c r="A173" s="469"/>
      <c r="B173" s="469"/>
      <c r="C173" s="461"/>
      <c r="R173" s="461"/>
      <c r="S173" s="467"/>
      <c r="T173" s="467"/>
    </row>
    <row r="174" spans="1:26" s="454" customFormat="1" ht="15.75" x14ac:dyDescent="0.25">
      <c r="A174" s="452"/>
      <c r="B174" s="450" t="s">
        <v>611</v>
      </c>
      <c r="C174" s="450"/>
      <c r="D174" s="450"/>
      <c r="E174" s="450"/>
      <c r="F174" s="450"/>
      <c r="G174" s="450"/>
      <c r="H174" s="450"/>
      <c r="I174" s="450"/>
      <c r="J174" s="470"/>
      <c r="K174" s="471"/>
      <c r="L174" s="472"/>
      <c r="M174" s="799"/>
      <c r="N174" s="799"/>
      <c r="O174" s="799"/>
      <c r="R174" s="800"/>
      <c r="S174" s="800"/>
      <c r="U174" s="800"/>
      <c r="V174" s="800"/>
    </row>
    <row r="175" spans="1:26" s="454" customFormat="1" ht="12" customHeight="1" x14ac:dyDescent="0.25">
      <c r="A175" s="452"/>
      <c r="B175" s="791" t="s">
        <v>436</v>
      </c>
      <c r="C175" s="792"/>
      <c r="D175" s="792"/>
      <c r="E175" s="792"/>
      <c r="F175" s="792" t="s">
        <v>612</v>
      </c>
      <c r="G175" s="792"/>
      <c r="H175" s="792" t="s">
        <v>438</v>
      </c>
      <c r="I175" s="795"/>
      <c r="J175" s="473"/>
      <c r="K175" s="471"/>
      <c r="N175" s="446"/>
      <c r="O175" s="446"/>
      <c r="R175" s="800"/>
      <c r="S175" s="800"/>
      <c r="U175" s="800"/>
      <c r="V175" s="800"/>
    </row>
    <row r="176" spans="1:26" s="446" customFormat="1" ht="12" customHeight="1" x14ac:dyDescent="0.25">
      <c r="A176" s="466"/>
      <c r="B176" s="793"/>
      <c r="C176" s="794"/>
      <c r="D176" s="794"/>
      <c r="E176" s="794"/>
      <c r="F176" s="794"/>
      <c r="G176" s="794"/>
      <c r="H176" s="794"/>
      <c r="I176" s="796"/>
      <c r="J176" s="470"/>
      <c r="K176" s="471"/>
      <c r="N176" s="454"/>
      <c r="O176" s="454"/>
    </row>
    <row r="177" spans="1:15" s="446" customFormat="1" ht="19.5" customHeight="1" x14ac:dyDescent="0.25">
      <c r="A177" s="429"/>
      <c r="B177" s="808" t="s">
        <v>439</v>
      </c>
      <c r="C177" s="809"/>
      <c r="D177" s="809"/>
      <c r="E177" s="809"/>
      <c r="F177" s="810"/>
      <c r="G177" s="811"/>
      <c r="H177" s="812"/>
      <c r="I177" s="813"/>
      <c r="J177" s="470"/>
      <c r="K177" s="471"/>
      <c r="N177" s="454"/>
      <c r="O177" s="454"/>
    </row>
    <row r="178" spans="1:15" s="446" customFormat="1" ht="19.5" customHeight="1" x14ac:dyDescent="0.25">
      <c r="A178" s="429"/>
      <c r="B178" s="814" t="s">
        <v>440</v>
      </c>
      <c r="C178" s="815"/>
      <c r="D178" s="815"/>
      <c r="E178" s="815"/>
      <c r="F178" s="816"/>
      <c r="G178" s="817"/>
      <c r="H178" s="810"/>
      <c r="I178" s="811"/>
      <c r="L178" s="461"/>
    </row>
    <row r="179" spans="1:15" ht="19.5" customHeight="1" x14ac:dyDescent="0.25">
      <c r="B179" s="802" t="s">
        <v>441</v>
      </c>
      <c r="C179" s="803"/>
      <c r="D179" s="803"/>
      <c r="E179" s="804"/>
      <c r="F179" s="806">
        <f>SUM(F177)</f>
        <v>0</v>
      </c>
      <c r="G179" s="807"/>
      <c r="H179" s="807">
        <f>SUM(H178)</f>
        <v>0</v>
      </c>
      <c r="I179" s="807"/>
    </row>
  </sheetData>
  <mergeCells count="488">
    <mergeCell ref="B179:E179"/>
    <mergeCell ref="F179:G179"/>
    <mergeCell ref="H179:I179"/>
    <mergeCell ref="B177:E177"/>
    <mergeCell ref="F177:G177"/>
    <mergeCell ref="H177:I177"/>
    <mergeCell ref="B178:E178"/>
    <mergeCell ref="F178:G178"/>
    <mergeCell ref="H178:I178"/>
    <mergeCell ref="M174:O174"/>
    <mergeCell ref="R174:S175"/>
    <mergeCell ref="U174:V175"/>
    <mergeCell ref="B175:E176"/>
    <mergeCell ref="F175:G176"/>
    <mergeCell ref="H175:I176"/>
    <mergeCell ref="W171:X171"/>
    <mergeCell ref="B172:E172"/>
    <mergeCell ref="F172:G172"/>
    <mergeCell ref="H172:I172"/>
    <mergeCell ref="J172:K172"/>
    <mergeCell ref="L172:M172"/>
    <mergeCell ref="B169:E169"/>
    <mergeCell ref="L169:M169"/>
    <mergeCell ref="B170:E170"/>
    <mergeCell ref="L170:M170"/>
    <mergeCell ref="B171:E171"/>
    <mergeCell ref="L171:M171"/>
    <mergeCell ref="N162:O162"/>
    <mergeCell ref="P162:Q162"/>
    <mergeCell ref="B167:E168"/>
    <mergeCell ref="F167:G168"/>
    <mergeCell ref="H167:I168"/>
    <mergeCell ref="J167:K168"/>
    <mergeCell ref="L167:M168"/>
    <mergeCell ref="B162:C162"/>
    <mergeCell ref="D162:E162"/>
    <mergeCell ref="F162:G162"/>
    <mergeCell ref="H162:I162"/>
    <mergeCell ref="J162:K162"/>
    <mergeCell ref="L162:M162"/>
    <mergeCell ref="N160:O160"/>
    <mergeCell ref="P160:Q160"/>
    <mergeCell ref="B161:C161"/>
    <mergeCell ref="D161:E161"/>
    <mergeCell ref="F161:G161"/>
    <mergeCell ref="H161:I161"/>
    <mergeCell ref="J161:K161"/>
    <mergeCell ref="L161:M161"/>
    <mergeCell ref="N161:O161"/>
    <mergeCell ref="P161:Q161"/>
    <mergeCell ref="B160:C160"/>
    <mergeCell ref="D160:E160"/>
    <mergeCell ref="F160:G160"/>
    <mergeCell ref="H160:I160"/>
    <mergeCell ref="J160:K160"/>
    <mergeCell ref="L160:M160"/>
    <mergeCell ref="N158:O158"/>
    <mergeCell ref="P158:Q158"/>
    <mergeCell ref="B159:C159"/>
    <mergeCell ref="D159:E159"/>
    <mergeCell ref="F159:G159"/>
    <mergeCell ref="H159:I159"/>
    <mergeCell ref="J159:K159"/>
    <mergeCell ref="L159:M159"/>
    <mergeCell ref="N159:O159"/>
    <mergeCell ref="P159:Q159"/>
    <mergeCell ref="B158:C158"/>
    <mergeCell ref="D158:E158"/>
    <mergeCell ref="F158:G158"/>
    <mergeCell ref="H158:I158"/>
    <mergeCell ref="J158:K158"/>
    <mergeCell ref="L158:M158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N157:O157"/>
    <mergeCell ref="P157:Q157"/>
    <mergeCell ref="B156:C156"/>
    <mergeCell ref="D156:E156"/>
    <mergeCell ref="F156:G156"/>
    <mergeCell ref="H156:I156"/>
    <mergeCell ref="J156:K156"/>
    <mergeCell ref="L156:M156"/>
    <mergeCell ref="P154:Q155"/>
    <mergeCell ref="R154:R155"/>
    <mergeCell ref="D155:E155"/>
    <mergeCell ref="F155:G155"/>
    <mergeCell ref="H155:I155"/>
    <mergeCell ref="J155:K155"/>
    <mergeCell ref="L155:M155"/>
    <mergeCell ref="N155:O155"/>
    <mergeCell ref="B151:C151"/>
    <mergeCell ref="D151:E151"/>
    <mergeCell ref="F151:G151"/>
    <mergeCell ref="H151:I151"/>
    <mergeCell ref="J151:K151"/>
    <mergeCell ref="B154:C155"/>
    <mergeCell ref="D154:I154"/>
    <mergeCell ref="J154:O154"/>
    <mergeCell ref="M149:T150"/>
    <mergeCell ref="B150:C150"/>
    <mergeCell ref="D150:E150"/>
    <mergeCell ref="F150:G150"/>
    <mergeCell ref="H150:I150"/>
    <mergeCell ref="J150:K150"/>
    <mergeCell ref="B148:C148"/>
    <mergeCell ref="D148:E148"/>
    <mergeCell ref="F148:G148"/>
    <mergeCell ref="H148:I148"/>
    <mergeCell ref="J148:K148"/>
    <mergeCell ref="B149:C149"/>
    <mergeCell ref="D149:E149"/>
    <mergeCell ref="F149:G149"/>
    <mergeCell ref="H149:I149"/>
    <mergeCell ref="J149:K149"/>
    <mergeCell ref="M146:T147"/>
    <mergeCell ref="B147:C147"/>
    <mergeCell ref="D147:E147"/>
    <mergeCell ref="F147:G147"/>
    <mergeCell ref="H147:I147"/>
    <mergeCell ref="J147:K147"/>
    <mergeCell ref="B145:C145"/>
    <mergeCell ref="D145:E145"/>
    <mergeCell ref="F145:G145"/>
    <mergeCell ref="H145:I145"/>
    <mergeCell ref="J145:K145"/>
    <mergeCell ref="B146:C146"/>
    <mergeCell ref="D146:E146"/>
    <mergeCell ref="F146:G146"/>
    <mergeCell ref="H146:I146"/>
    <mergeCell ref="J146:K146"/>
    <mergeCell ref="T137:T138"/>
    <mergeCell ref="B139:E139"/>
    <mergeCell ref="B140:E140"/>
    <mergeCell ref="B143:C144"/>
    <mergeCell ref="D143:E144"/>
    <mergeCell ref="F143:K143"/>
    <mergeCell ref="F144:G144"/>
    <mergeCell ref="H144:I144"/>
    <mergeCell ref="J144:K144"/>
    <mergeCell ref="M144:U144"/>
    <mergeCell ref="M133:N133"/>
    <mergeCell ref="G134:H134"/>
    <mergeCell ref="I134:J134"/>
    <mergeCell ref="K134:L134"/>
    <mergeCell ref="M134:N134"/>
    <mergeCell ref="B137:E138"/>
    <mergeCell ref="F137:L137"/>
    <mergeCell ref="M137:S137"/>
    <mergeCell ref="M130:N130"/>
    <mergeCell ref="G131:H131"/>
    <mergeCell ref="I131:J131"/>
    <mergeCell ref="K131:L131"/>
    <mergeCell ref="M131:N131"/>
    <mergeCell ref="M132:N132"/>
    <mergeCell ref="G127:H127"/>
    <mergeCell ref="I127:J127"/>
    <mergeCell ref="K127:L127"/>
    <mergeCell ref="M127:N127"/>
    <mergeCell ref="M128:N128"/>
    <mergeCell ref="M129:N129"/>
    <mergeCell ref="M124:N124"/>
    <mergeCell ref="G125:H125"/>
    <mergeCell ref="I125:J125"/>
    <mergeCell ref="K125:L125"/>
    <mergeCell ref="M125:N125"/>
    <mergeCell ref="M126:N126"/>
    <mergeCell ref="G122:H122"/>
    <mergeCell ref="I122:J122"/>
    <mergeCell ref="K122:L122"/>
    <mergeCell ref="M122:N122"/>
    <mergeCell ref="G123:H123"/>
    <mergeCell ref="I123:J123"/>
    <mergeCell ref="K123:L123"/>
    <mergeCell ref="M123:N123"/>
    <mergeCell ref="B120:F121"/>
    <mergeCell ref="G120:N120"/>
    <mergeCell ref="G121:H121"/>
    <mergeCell ref="I121:J121"/>
    <mergeCell ref="K121:L121"/>
    <mergeCell ref="M121:N121"/>
    <mergeCell ref="G118:H118"/>
    <mergeCell ref="I118:J118"/>
    <mergeCell ref="K118:L118"/>
    <mergeCell ref="M118:N118"/>
    <mergeCell ref="O118:P118"/>
    <mergeCell ref="Q118:R118"/>
    <mergeCell ref="G117:H117"/>
    <mergeCell ref="I117:J117"/>
    <mergeCell ref="K117:L117"/>
    <mergeCell ref="M117:N117"/>
    <mergeCell ref="O117:P117"/>
    <mergeCell ref="Q117:R117"/>
    <mergeCell ref="Q114:R114"/>
    <mergeCell ref="Q115:R115"/>
    <mergeCell ref="G116:H116"/>
    <mergeCell ref="I116:J116"/>
    <mergeCell ref="K116:L116"/>
    <mergeCell ref="M116:N116"/>
    <mergeCell ref="O116:P116"/>
    <mergeCell ref="Q116:R116"/>
    <mergeCell ref="G113:H113"/>
    <mergeCell ref="I113:J113"/>
    <mergeCell ref="K113:L113"/>
    <mergeCell ref="M113:N113"/>
    <mergeCell ref="O113:P113"/>
    <mergeCell ref="Q113:R113"/>
    <mergeCell ref="G112:H112"/>
    <mergeCell ref="I112:J112"/>
    <mergeCell ref="K112:L112"/>
    <mergeCell ref="M112:N112"/>
    <mergeCell ref="O112:P112"/>
    <mergeCell ref="Q112:R112"/>
    <mergeCell ref="Q110:R110"/>
    <mergeCell ref="G111:H111"/>
    <mergeCell ref="I111:J111"/>
    <mergeCell ref="K111:L111"/>
    <mergeCell ref="M111:N111"/>
    <mergeCell ref="O111:P111"/>
    <mergeCell ref="Q111:R111"/>
    <mergeCell ref="G109:H109"/>
    <mergeCell ref="I109:J109"/>
    <mergeCell ref="K109:L109"/>
    <mergeCell ref="M109:N109"/>
    <mergeCell ref="O109:P109"/>
    <mergeCell ref="Q109:R109"/>
    <mergeCell ref="G108:H108"/>
    <mergeCell ref="I108:J108"/>
    <mergeCell ref="K108:L108"/>
    <mergeCell ref="M108:N108"/>
    <mergeCell ref="O108:P108"/>
    <mergeCell ref="Q108:R108"/>
    <mergeCell ref="G107:H107"/>
    <mergeCell ref="I107:J107"/>
    <mergeCell ref="K107:L107"/>
    <mergeCell ref="M107:N107"/>
    <mergeCell ref="O107:P107"/>
    <mergeCell ref="Q107:R107"/>
    <mergeCell ref="N102:P102"/>
    <mergeCell ref="S102:U102"/>
    <mergeCell ref="B105:F106"/>
    <mergeCell ref="G105:R105"/>
    <mergeCell ref="G106:H106"/>
    <mergeCell ref="I106:J106"/>
    <mergeCell ref="K106:L106"/>
    <mergeCell ref="M106:N106"/>
    <mergeCell ref="O106:P106"/>
    <mergeCell ref="Q106:R106"/>
    <mergeCell ref="N98:P98"/>
    <mergeCell ref="N99:P99"/>
    <mergeCell ref="N100:P100"/>
    <mergeCell ref="N101:P101"/>
    <mergeCell ref="S101:U101"/>
    <mergeCell ref="N94:P94"/>
    <mergeCell ref="R94:T94"/>
    <mergeCell ref="N95:P95"/>
    <mergeCell ref="R95:T95"/>
    <mergeCell ref="N96:P96"/>
    <mergeCell ref="R96:T96"/>
    <mergeCell ref="B92:C93"/>
    <mergeCell ref="D92:F92"/>
    <mergeCell ref="G92:G93"/>
    <mergeCell ref="H92:K92"/>
    <mergeCell ref="N92:P92"/>
    <mergeCell ref="R92:T92"/>
    <mergeCell ref="N93:P93"/>
    <mergeCell ref="R93:T93"/>
    <mergeCell ref="N97:P97"/>
    <mergeCell ref="R97:T97"/>
    <mergeCell ref="I87:J87"/>
    <mergeCell ref="K87:L87"/>
    <mergeCell ref="P88:Q88"/>
    <mergeCell ref="R88:S88"/>
    <mergeCell ref="T88:U88"/>
    <mergeCell ref="B89:C89"/>
    <mergeCell ref="D89:E89"/>
    <mergeCell ref="F89:G89"/>
    <mergeCell ref="I89:J89"/>
    <mergeCell ref="K89:L89"/>
    <mergeCell ref="N89:O89"/>
    <mergeCell ref="P89:Q89"/>
    <mergeCell ref="B88:C88"/>
    <mergeCell ref="D88:E88"/>
    <mergeCell ref="F88:G88"/>
    <mergeCell ref="I88:J88"/>
    <mergeCell ref="K88:L88"/>
    <mergeCell ref="N88:O88"/>
    <mergeCell ref="R89:S89"/>
    <mergeCell ref="T89:U89"/>
    <mergeCell ref="P85:U85"/>
    <mergeCell ref="V85:Z85"/>
    <mergeCell ref="B86:C86"/>
    <mergeCell ref="D86:E86"/>
    <mergeCell ref="F86:G86"/>
    <mergeCell ref="I86:J86"/>
    <mergeCell ref="K86:L86"/>
    <mergeCell ref="P86:Q87"/>
    <mergeCell ref="R86:S87"/>
    <mergeCell ref="T86:U87"/>
    <mergeCell ref="B85:C85"/>
    <mergeCell ref="D85:E85"/>
    <mergeCell ref="F85:G85"/>
    <mergeCell ref="I85:J85"/>
    <mergeCell ref="K85:L85"/>
    <mergeCell ref="N85:O87"/>
    <mergeCell ref="V86:V87"/>
    <mergeCell ref="W86:W87"/>
    <mergeCell ref="X86:X87"/>
    <mergeCell ref="Y86:Y87"/>
    <mergeCell ref="Z86:Z87"/>
    <mergeCell ref="B87:C87"/>
    <mergeCell ref="D87:E87"/>
    <mergeCell ref="F87:G87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2:C82"/>
    <mergeCell ref="D82:E82"/>
    <mergeCell ref="F82:G82"/>
    <mergeCell ref="I82:J82"/>
    <mergeCell ref="K82:L82"/>
    <mergeCell ref="N82:P82"/>
    <mergeCell ref="B81:C81"/>
    <mergeCell ref="D81:E81"/>
    <mergeCell ref="F81:G81"/>
    <mergeCell ref="I81:J81"/>
    <mergeCell ref="K81:L81"/>
    <mergeCell ref="N81:P81"/>
    <mergeCell ref="B80:C80"/>
    <mergeCell ref="D80:E80"/>
    <mergeCell ref="F80:G80"/>
    <mergeCell ref="I80:J80"/>
    <mergeCell ref="K80:L80"/>
    <mergeCell ref="N80:P80"/>
    <mergeCell ref="B79:C79"/>
    <mergeCell ref="D79:E79"/>
    <mergeCell ref="F79:G79"/>
    <mergeCell ref="I79:J79"/>
    <mergeCell ref="K79:L79"/>
    <mergeCell ref="N79:P79"/>
    <mergeCell ref="B78:C78"/>
    <mergeCell ref="D78:E78"/>
    <mergeCell ref="F78:G78"/>
    <mergeCell ref="I78:J78"/>
    <mergeCell ref="K78:L78"/>
    <mergeCell ref="N78:P78"/>
    <mergeCell ref="B77:C77"/>
    <mergeCell ref="D77:E77"/>
    <mergeCell ref="F77:G77"/>
    <mergeCell ref="I77:J77"/>
    <mergeCell ref="K77:L77"/>
    <mergeCell ref="N77:P77"/>
    <mergeCell ref="AE72:AH73"/>
    <mergeCell ref="AI72:AJ72"/>
    <mergeCell ref="AK72:AL72"/>
    <mergeCell ref="AM72:AN72"/>
    <mergeCell ref="AI73:AJ73"/>
    <mergeCell ref="AK73:AL73"/>
    <mergeCell ref="AM73:AN73"/>
    <mergeCell ref="AL69:AM69"/>
    <mergeCell ref="AE70:AF70"/>
    <mergeCell ref="AG70:AH70"/>
    <mergeCell ref="AI70:AL71"/>
    <mergeCell ref="AM70:AN70"/>
    <mergeCell ref="AE71:AF71"/>
    <mergeCell ref="AG71:AH71"/>
    <mergeCell ref="AM71:AN71"/>
    <mergeCell ref="AD69:AE69"/>
    <mergeCell ref="AF69:AG69"/>
    <mergeCell ref="AH69:AI69"/>
    <mergeCell ref="AJ69:AK69"/>
    <mergeCell ref="O67:P67"/>
    <mergeCell ref="Q67:R67"/>
    <mergeCell ref="S67:T67"/>
    <mergeCell ref="U67:V67"/>
    <mergeCell ref="W67:X67"/>
    <mergeCell ref="Y67:Y68"/>
    <mergeCell ref="N66:N68"/>
    <mergeCell ref="O66:Y66"/>
    <mergeCell ref="Z66:Z68"/>
    <mergeCell ref="AC66:AF66"/>
    <mergeCell ref="AG66:AJ66"/>
    <mergeCell ref="C67:D67"/>
    <mergeCell ref="E67:F67"/>
    <mergeCell ref="G67:H67"/>
    <mergeCell ref="I67:J67"/>
    <mergeCell ref="K67:L67"/>
    <mergeCell ref="AD68:AE68"/>
    <mergeCell ref="AF68:AG68"/>
    <mergeCell ref="AH68:AI68"/>
    <mergeCell ref="AJ68:AK68"/>
    <mergeCell ref="B58:D58"/>
    <mergeCell ref="B59:D59"/>
    <mergeCell ref="B60:D60"/>
    <mergeCell ref="B61:D61"/>
    <mergeCell ref="B62:D62"/>
    <mergeCell ref="B66:B68"/>
    <mergeCell ref="C66:M66"/>
    <mergeCell ref="M67:M68"/>
    <mergeCell ref="AC54:AH54"/>
    <mergeCell ref="E55:F55"/>
    <mergeCell ref="G55:H55"/>
    <mergeCell ref="O55:P55"/>
    <mergeCell ref="Q55:R55"/>
    <mergeCell ref="B57:D57"/>
    <mergeCell ref="B52:D56"/>
    <mergeCell ref="E52:J52"/>
    <mergeCell ref="K52:L54"/>
    <mergeCell ref="M52:N54"/>
    <mergeCell ref="O52:R54"/>
    <mergeCell ref="S52:S56"/>
    <mergeCell ref="E53:H53"/>
    <mergeCell ref="I53:J53"/>
    <mergeCell ref="E54:H54"/>
    <mergeCell ref="I54:J54"/>
    <mergeCell ref="B44:D44"/>
    <mergeCell ref="B45:D45"/>
    <mergeCell ref="B46:D46"/>
    <mergeCell ref="F49:H49"/>
    <mergeCell ref="I49:J49"/>
    <mergeCell ref="L49:N49"/>
    <mergeCell ref="O49:P49"/>
    <mergeCell ref="I37:J37"/>
    <mergeCell ref="N37:R38"/>
    <mergeCell ref="B40:D43"/>
    <mergeCell ref="E40:P41"/>
    <mergeCell ref="T41:U41"/>
    <mergeCell ref="E42:F42"/>
    <mergeCell ref="G42:H42"/>
    <mergeCell ref="I42:J42"/>
    <mergeCell ref="K42:L42"/>
    <mergeCell ref="M42:N42"/>
    <mergeCell ref="N34:O34"/>
    <mergeCell ref="P34:Q34"/>
    <mergeCell ref="I35:J35"/>
    <mergeCell ref="N35:O35"/>
    <mergeCell ref="P35:Q35"/>
    <mergeCell ref="I36:J36"/>
    <mergeCell ref="N36:O36"/>
    <mergeCell ref="P36:Q36"/>
    <mergeCell ref="O42:P42"/>
    <mergeCell ref="N31:O32"/>
    <mergeCell ref="P31:Q32"/>
    <mergeCell ref="C33:C34"/>
    <mergeCell ref="D33:D34"/>
    <mergeCell ref="E33:E34"/>
    <mergeCell ref="F33:F34"/>
    <mergeCell ref="G33:G34"/>
    <mergeCell ref="I33:J33"/>
    <mergeCell ref="N33:O33"/>
    <mergeCell ref="P33:Q33"/>
    <mergeCell ref="B24:E25"/>
    <mergeCell ref="B26:E27"/>
    <mergeCell ref="B31:B34"/>
    <mergeCell ref="C31:G32"/>
    <mergeCell ref="I31:J32"/>
    <mergeCell ref="K31:L31"/>
    <mergeCell ref="I34:J34"/>
    <mergeCell ref="B15:E15"/>
    <mergeCell ref="B16:E16"/>
    <mergeCell ref="B17:E17"/>
    <mergeCell ref="B18:E18"/>
    <mergeCell ref="B21:I21"/>
    <mergeCell ref="B22:E23"/>
    <mergeCell ref="D7:Q7"/>
    <mergeCell ref="B10:E11"/>
    <mergeCell ref="F10:Q10"/>
    <mergeCell ref="B12:E12"/>
    <mergeCell ref="B13:E13"/>
    <mergeCell ref="B14:E14"/>
    <mergeCell ref="B3:Q3"/>
    <mergeCell ref="B4:Q4"/>
    <mergeCell ref="B5:C5"/>
    <mergeCell ref="D5:Q5"/>
    <mergeCell ref="B6:C6"/>
    <mergeCell ref="D6:Q6"/>
  </mergeCells>
  <pageMargins left="0.25" right="0.25" top="0.75" bottom="0.75" header="0.3" footer="0.3"/>
  <pageSetup paperSize="9" scale="44" orientation="portrait" horizontalDpi="4294967294" verticalDpi="0" r:id="rId1"/>
  <headerFooter>
    <oddFooter>&amp;L&amp;6OFICINA DE ESTADISTICA E INFORMATICA RED AREQUIPA CAYLLOMA</oddFooter>
  </headerFooter>
  <rowBreaks count="2" manualBreakCount="2">
    <brk id="64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T210"/>
  <sheetViews>
    <sheetView tabSelected="1" zoomScaleSheetLayoutView="80" workbookViewId="0">
      <selection activeCell="A208" sqref="A208:K208"/>
    </sheetView>
  </sheetViews>
  <sheetFormatPr baseColWidth="10" defaultRowHeight="15" x14ac:dyDescent="0.25"/>
  <cols>
    <col min="1" max="15" width="7.7109375" customWidth="1"/>
    <col min="16" max="16" width="5" customWidth="1"/>
    <col min="17" max="17" width="6.140625" customWidth="1"/>
    <col min="18" max="18" width="3.42578125" customWidth="1"/>
    <col min="19" max="20" width="7.7109375" customWidth="1"/>
  </cols>
  <sheetData>
    <row r="1" spans="1:20" x14ac:dyDescent="0.25">
      <c r="A1" s="1050" t="str">
        <f>Hoja1!E7</f>
        <v>RED DE SALUD AREQUIPA CAYLLOMA</v>
      </c>
      <c r="B1" s="1051"/>
      <c r="C1" s="1051"/>
      <c r="D1" s="1051"/>
      <c r="E1" s="1051"/>
      <c r="F1" s="1051"/>
      <c r="G1" s="1051"/>
      <c r="H1" s="1051"/>
      <c r="I1" s="1051"/>
      <c r="J1" s="1051"/>
      <c r="K1" s="1051"/>
      <c r="L1" s="1051"/>
      <c r="M1" s="1051"/>
      <c r="N1" s="1051"/>
      <c r="O1" s="1051"/>
      <c r="P1" s="1051"/>
      <c r="Q1" s="1051"/>
      <c r="R1" s="1051"/>
      <c r="S1" s="1051"/>
      <c r="T1" s="1052"/>
    </row>
    <row r="2" spans="1:20" x14ac:dyDescent="0.25">
      <c r="A2" s="1053"/>
      <c r="B2" s="1054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  <c r="R2" s="1054"/>
      <c r="S2" s="1054"/>
      <c r="T2" s="1055"/>
    </row>
    <row r="3" spans="1:20" x14ac:dyDescent="0.25">
      <c r="A3" s="1053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  <c r="N3" s="1054"/>
      <c r="O3" s="1054"/>
      <c r="P3" s="1054"/>
      <c r="Q3" s="1054"/>
      <c r="R3" s="1054"/>
      <c r="S3" s="1054"/>
      <c r="T3" s="1055"/>
    </row>
    <row r="4" spans="1:20" ht="15.75" thickBot="1" x14ac:dyDescent="0.3">
      <c r="A4" s="1056"/>
      <c r="B4" s="1057"/>
      <c r="C4" s="1057"/>
      <c r="D4" s="1057"/>
      <c r="E4" s="1057"/>
      <c r="F4" s="1057"/>
      <c r="G4" s="1057"/>
      <c r="H4" s="1057"/>
      <c r="I4" s="1057"/>
      <c r="J4" s="1057"/>
      <c r="K4" s="1057"/>
      <c r="L4" s="1057"/>
      <c r="M4" s="1057"/>
      <c r="N4" s="1057"/>
      <c r="O4" s="1057"/>
      <c r="P4" s="1057"/>
      <c r="Q4" s="1057"/>
      <c r="R4" s="1057"/>
      <c r="S4" s="1057"/>
      <c r="T4" s="1058"/>
    </row>
    <row r="5" spans="1:20" x14ac:dyDescent="0.25">
      <c r="A5" s="1059" t="s">
        <v>221</v>
      </c>
      <c r="B5" s="1060"/>
      <c r="C5" s="1060"/>
      <c r="D5" s="1060"/>
      <c r="E5" s="1060"/>
      <c r="F5" s="1060"/>
      <c r="G5" s="1060"/>
      <c r="H5" s="1060"/>
      <c r="I5" s="1060"/>
      <c r="J5" s="1060"/>
      <c r="K5" s="1060"/>
      <c r="L5" s="1060"/>
      <c r="M5" s="1060"/>
      <c r="N5" s="1060"/>
      <c r="O5" s="1060"/>
      <c r="P5" s="1060"/>
      <c r="Q5" s="1060"/>
      <c r="R5" s="1060"/>
      <c r="S5" s="1060"/>
      <c r="T5" s="1061"/>
    </row>
    <row r="6" spans="1:20" x14ac:dyDescent="0.25">
      <c r="A6" s="1062" t="s">
        <v>222</v>
      </c>
      <c r="B6" s="949"/>
      <c r="C6" s="949"/>
      <c r="D6" s="949"/>
      <c r="E6" s="949"/>
      <c r="F6" s="949"/>
      <c r="G6" s="949"/>
      <c r="H6" s="949"/>
      <c r="I6" s="949"/>
      <c r="J6" s="949"/>
      <c r="K6" s="949"/>
      <c r="L6" s="949"/>
      <c r="M6" s="949"/>
      <c r="N6" s="949"/>
      <c r="O6" s="949"/>
      <c r="P6" s="949"/>
      <c r="Q6" s="949"/>
      <c r="R6" s="949"/>
      <c r="S6" s="949"/>
      <c r="T6" s="1063"/>
    </row>
    <row r="7" spans="1:20" x14ac:dyDescent="0.25">
      <c r="A7" s="48" t="s">
        <v>70</v>
      </c>
      <c r="B7" s="49"/>
      <c r="C7" s="50"/>
      <c r="D7" s="51" t="s">
        <v>223</v>
      </c>
      <c r="E7" s="52"/>
      <c r="F7" s="52"/>
      <c r="G7" s="52"/>
      <c r="H7" s="52"/>
      <c r="I7" s="49"/>
      <c r="J7" s="53" t="s">
        <v>74</v>
      </c>
      <c r="K7" s="52"/>
      <c r="L7" s="52"/>
      <c r="M7" s="52"/>
      <c r="N7" s="52"/>
      <c r="O7" s="52"/>
      <c r="P7" s="52"/>
      <c r="Q7" s="52"/>
      <c r="R7" s="49"/>
      <c r="S7" s="49"/>
      <c r="T7" s="54"/>
    </row>
    <row r="8" spans="1:20" x14ac:dyDescent="0.25">
      <c r="A8" s="48" t="s">
        <v>71</v>
      </c>
      <c r="B8" s="49"/>
      <c r="C8" s="50"/>
      <c r="D8" s="51" t="s">
        <v>223</v>
      </c>
      <c r="E8" s="55"/>
      <c r="F8" s="55"/>
      <c r="G8" s="55"/>
      <c r="H8" s="55"/>
      <c r="I8" s="49"/>
      <c r="J8" s="53" t="s">
        <v>73</v>
      </c>
      <c r="K8" s="52"/>
      <c r="L8" s="52"/>
      <c r="M8" s="52"/>
      <c r="N8" s="52"/>
      <c r="O8" s="52"/>
      <c r="P8" s="52"/>
      <c r="Q8" s="52"/>
      <c r="R8" s="49"/>
      <c r="S8" s="49"/>
      <c r="T8" s="54"/>
    </row>
    <row r="9" spans="1:20" x14ac:dyDescent="0.25">
      <c r="A9" s="48" t="s">
        <v>72</v>
      </c>
      <c r="B9" s="49"/>
      <c r="C9" s="50"/>
      <c r="D9" s="51" t="s">
        <v>223</v>
      </c>
      <c r="E9" s="55"/>
      <c r="F9" s="55"/>
      <c r="G9" s="55"/>
      <c r="H9" s="55"/>
      <c r="I9" s="49"/>
      <c r="J9" s="49" t="s">
        <v>75</v>
      </c>
      <c r="K9" s="1064" t="str">
        <f>Hoja1!F7</f>
        <v>Enero a Diciembre</v>
      </c>
      <c r="L9" s="1064"/>
      <c r="M9" s="1064"/>
      <c r="N9" s="49" t="s">
        <v>76</v>
      </c>
      <c r="O9" s="56">
        <f>Hoja1!G7</f>
        <v>2014</v>
      </c>
      <c r="P9" s="52"/>
      <c r="Q9" s="52"/>
      <c r="R9" s="49"/>
      <c r="S9" s="49"/>
      <c r="T9" s="54"/>
    </row>
    <row r="10" spans="1:20" x14ac:dyDescent="0.25">
      <c r="A10" s="57"/>
      <c r="B10" s="58"/>
      <c r="C10" s="58"/>
      <c r="D10" s="58"/>
      <c r="E10" s="59"/>
      <c r="F10" s="59"/>
      <c r="G10" s="59"/>
      <c r="H10" s="59"/>
      <c r="I10" s="59"/>
      <c r="J10" s="59"/>
      <c r="K10" s="59"/>
      <c r="L10" s="59"/>
      <c r="M10" s="58"/>
      <c r="N10" s="58"/>
      <c r="O10" s="58"/>
      <c r="P10" s="58"/>
      <c r="Q10" s="58"/>
      <c r="R10" s="58"/>
      <c r="S10" s="58"/>
      <c r="T10" s="60"/>
    </row>
    <row r="11" spans="1:20" x14ac:dyDescent="0.25">
      <c r="A11" s="61" t="s">
        <v>224</v>
      </c>
      <c r="B11" s="62"/>
      <c r="C11" s="62"/>
      <c r="D11" s="63"/>
      <c r="E11" s="63"/>
      <c r="F11" s="62"/>
      <c r="G11" s="62"/>
      <c r="H11" s="62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4"/>
    </row>
    <row r="12" spans="1:20" x14ac:dyDescent="0.25">
      <c r="A12" s="855" t="s">
        <v>225</v>
      </c>
      <c r="B12" s="856">
        <v>3</v>
      </c>
      <c r="C12" s="856"/>
      <c r="D12" s="856"/>
      <c r="E12" s="856" t="s">
        <v>226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63"/>
      <c r="S12" s="63"/>
      <c r="T12" s="64"/>
    </row>
    <row r="13" spans="1:20" x14ac:dyDescent="0.25">
      <c r="A13" s="855">
        <v>1</v>
      </c>
      <c r="B13" s="856">
        <v>4</v>
      </c>
      <c r="C13" s="856"/>
      <c r="D13" s="856"/>
      <c r="E13" s="65" t="s">
        <v>77</v>
      </c>
      <c r="F13" s="65" t="s">
        <v>78</v>
      </c>
      <c r="G13" s="65" t="s">
        <v>79</v>
      </c>
      <c r="H13" s="65" t="s">
        <v>80</v>
      </c>
      <c r="I13" s="65" t="s">
        <v>81</v>
      </c>
      <c r="J13" s="65" t="s">
        <v>82</v>
      </c>
      <c r="K13" s="65" t="s">
        <v>83</v>
      </c>
      <c r="L13" s="65" t="s">
        <v>84</v>
      </c>
      <c r="M13" s="65" t="s">
        <v>85</v>
      </c>
      <c r="N13" s="65" t="s">
        <v>86</v>
      </c>
      <c r="O13" s="65" t="s">
        <v>87</v>
      </c>
      <c r="P13" s="856" t="s">
        <v>213</v>
      </c>
      <c r="Q13" s="856"/>
      <c r="R13" s="63"/>
      <c r="S13" s="63"/>
      <c r="T13" s="64"/>
    </row>
    <row r="14" spans="1:20" x14ac:dyDescent="0.25">
      <c r="A14" s="1065" t="s">
        <v>227</v>
      </c>
      <c r="B14" s="1066"/>
      <c r="C14" s="1066"/>
      <c r="D14" s="1067"/>
      <c r="E14" s="66">
        <f>Hoja1!H7</f>
        <v>7640</v>
      </c>
      <c r="F14" s="66">
        <f>Hoja1!I7</f>
        <v>6486</v>
      </c>
      <c r="G14" s="67"/>
      <c r="H14" s="67"/>
      <c r="I14" s="67"/>
      <c r="J14" s="67"/>
      <c r="K14" s="67"/>
      <c r="L14" s="67"/>
      <c r="M14" s="68"/>
      <c r="N14" s="69"/>
      <c r="O14" s="70"/>
      <c r="P14" s="1068">
        <f>IF(SUM(E14:O14)=0,"",SUM(E14:O14))</f>
        <v>14126</v>
      </c>
      <c r="Q14" s="1069"/>
      <c r="R14" s="63"/>
      <c r="S14" s="63"/>
      <c r="T14" s="64"/>
    </row>
    <row r="15" spans="1:20" x14ac:dyDescent="0.25">
      <c r="A15" s="1065" t="s">
        <v>228</v>
      </c>
      <c r="B15" s="1066"/>
      <c r="C15" s="1066"/>
      <c r="D15" s="1067"/>
      <c r="E15" s="71">
        <f>Hoja1!J7</f>
        <v>11290</v>
      </c>
      <c r="F15" s="72">
        <f>Hoja1!K7</f>
        <v>13003</v>
      </c>
      <c r="G15" s="72">
        <f>Hoja1!L7</f>
        <v>10884</v>
      </c>
      <c r="H15" s="72">
        <f>Hoja1!M7</f>
        <v>11867</v>
      </c>
      <c r="I15" s="72">
        <f>Hoja1!N7</f>
        <v>10381</v>
      </c>
      <c r="J15" s="72">
        <f>Hoja1!O7</f>
        <v>11337</v>
      </c>
      <c r="K15" s="72">
        <f>Hoja1!P7</f>
        <v>9958</v>
      </c>
      <c r="L15" s="72">
        <f>Hoja1!Q7</f>
        <v>9569</v>
      </c>
      <c r="M15" s="72">
        <f>Hoja1!R7</f>
        <v>8828</v>
      </c>
      <c r="N15" s="72">
        <f>Hoja1!S7</f>
        <v>8112</v>
      </c>
      <c r="O15" s="73">
        <f>Hoja1!T7</f>
        <v>8385</v>
      </c>
      <c r="P15" s="1068">
        <f t="shared" ref="P15:P20" si="0">IF(SUM(E15:O15)=0,"",SUM(E15:O15))</f>
        <v>113614</v>
      </c>
      <c r="Q15" s="1069"/>
      <c r="R15" s="63"/>
      <c r="S15" s="63"/>
      <c r="T15" s="64"/>
    </row>
    <row r="16" spans="1:20" x14ac:dyDescent="0.25">
      <c r="A16" s="1065" t="s">
        <v>229</v>
      </c>
      <c r="B16" s="1066"/>
      <c r="C16" s="1066"/>
      <c r="D16" s="1067"/>
      <c r="E16" s="71">
        <f>Hoja1!U7</f>
        <v>12553</v>
      </c>
      <c r="F16" s="72">
        <f>Hoja1!V7</f>
        <v>9554</v>
      </c>
      <c r="G16" s="72">
        <f>Hoja1!W7</f>
        <v>7625</v>
      </c>
      <c r="H16" s="72">
        <f>Hoja1!X7</f>
        <v>7445</v>
      </c>
      <c r="I16" s="72">
        <f>Hoja1!Y7</f>
        <v>5659</v>
      </c>
      <c r="J16" s="72">
        <f>Hoja1!Z7</f>
        <v>5615</v>
      </c>
      <c r="K16" s="74"/>
      <c r="L16" s="75"/>
      <c r="M16" s="75"/>
      <c r="N16" s="75"/>
      <c r="O16" s="76"/>
      <c r="P16" s="1068">
        <f t="shared" si="0"/>
        <v>48451</v>
      </c>
      <c r="Q16" s="1069"/>
      <c r="R16" s="63"/>
      <c r="S16" s="63"/>
      <c r="T16" s="64"/>
    </row>
    <row r="17" spans="1:20" x14ac:dyDescent="0.25">
      <c r="A17" s="1065" t="s">
        <v>230</v>
      </c>
      <c r="B17" s="1066"/>
      <c r="C17" s="1066"/>
      <c r="D17" s="1067"/>
      <c r="E17" s="71">
        <f>Hoja1!AA7</f>
        <v>7035</v>
      </c>
      <c r="F17" s="72">
        <f>Hoja1!AB7</f>
        <v>5505</v>
      </c>
      <c r="G17" s="72">
        <f>Hoja1!AC7</f>
        <v>4609</v>
      </c>
      <c r="H17" s="72">
        <f>Hoja1!AD7</f>
        <v>4680</v>
      </c>
      <c r="I17" s="74"/>
      <c r="J17" s="75"/>
      <c r="K17" s="77"/>
      <c r="L17" s="77"/>
      <c r="M17" s="77"/>
      <c r="N17" s="77"/>
      <c r="O17" s="78"/>
      <c r="P17" s="1068">
        <f t="shared" si="0"/>
        <v>21829</v>
      </c>
      <c r="Q17" s="1069"/>
      <c r="R17" s="63"/>
      <c r="S17" s="63"/>
      <c r="T17" s="64"/>
    </row>
    <row r="18" spans="1:20" x14ac:dyDescent="0.25">
      <c r="A18" s="1065" t="s">
        <v>231</v>
      </c>
      <c r="B18" s="1066"/>
      <c r="C18" s="1066"/>
      <c r="D18" s="1067"/>
      <c r="E18" s="71">
        <f>Hoja1!AE7</f>
        <v>5372</v>
      </c>
      <c r="F18" s="72">
        <f>Hoja1!AF7</f>
        <v>3439</v>
      </c>
      <c r="G18" s="72">
        <f>Hoja1!AG7</f>
        <v>3239</v>
      </c>
      <c r="H18" s="72">
        <f>Hoja1!AH7</f>
        <v>3794</v>
      </c>
      <c r="I18" s="79"/>
      <c r="J18" s="77"/>
      <c r="K18" s="77"/>
      <c r="L18" s="77"/>
      <c r="M18" s="77"/>
      <c r="N18" s="77"/>
      <c r="O18" s="78"/>
      <c r="P18" s="1068">
        <f t="shared" si="0"/>
        <v>15844</v>
      </c>
      <c r="Q18" s="1069"/>
      <c r="R18" s="63"/>
      <c r="S18" s="63"/>
      <c r="T18" s="64"/>
    </row>
    <row r="19" spans="1:20" x14ac:dyDescent="0.25">
      <c r="A19" s="1065" t="s">
        <v>232</v>
      </c>
      <c r="B19" s="1066"/>
      <c r="C19" s="1066"/>
      <c r="D19" s="1067"/>
      <c r="E19" s="71">
        <f>Hoja1!AI7</f>
        <v>6311</v>
      </c>
      <c r="F19" s="72">
        <f>Hoja1!AJ7</f>
        <v>3561</v>
      </c>
      <c r="G19" s="72">
        <f>Hoja1!AK7</f>
        <v>2953</v>
      </c>
      <c r="H19" s="72">
        <f>Hoja1!AL7</f>
        <v>4189</v>
      </c>
      <c r="I19" s="79"/>
      <c r="J19" s="77"/>
      <c r="K19" s="77"/>
      <c r="L19" s="77"/>
      <c r="M19" s="77"/>
      <c r="N19" s="77"/>
      <c r="O19" s="78"/>
      <c r="P19" s="1068">
        <f t="shared" si="0"/>
        <v>17014</v>
      </c>
      <c r="Q19" s="1069"/>
      <c r="R19" s="63"/>
      <c r="S19" s="63"/>
      <c r="T19" s="64"/>
    </row>
    <row r="20" spans="1:20" x14ac:dyDescent="0.25">
      <c r="A20" s="1065" t="s">
        <v>233</v>
      </c>
      <c r="B20" s="1066"/>
      <c r="C20" s="1066"/>
      <c r="D20" s="1067"/>
      <c r="E20" s="80">
        <f>Hoja1!AM7</f>
        <v>28063</v>
      </c>
      <c r="F20" s="81"/>
      <c r="G20" s="82"/>
      <c r="H20" s="82"/>
      <c r="I20" s="83"/>
      <c r="J20" s="83"/>
      <c r="K20" s="83"/>
      <c r="L20" s="83"/>
      <c r="M20" s="83"/>
      <c r="N20" s="83"/>
      <c r="O20" s="84"/>
      <c r="P20" s="1068">
        <f t="shared" si="0"/>
        <v>28063</v>
      </c>
      <c r="Q20" s="1069"/>
      <c r="R20" s="63"/>
      <c r="S20" s="63"/>
      <c r="T20" s="64"/>
    </row>
    <row r="21" spans="1:20" x14ac:dyDescent="0.25">
      <c r="A21" s="85"/>
      <c r="B21" s="63"/>
      <c r="C21" s="63"/>
      <c r="D21" s="63"/>
      <c r="E21" s="86" t="s">
        <v>234</v>
      </c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1048"/>
      <c r="Q21" s="1048"/>
      <c r="R21" s="63"/>
      <c r="S21" s="63"/>
      <c r="T21" s="64"/>
    </row>
    <row r="22" spans="1:20" x14ac:dyDescent="0.25">
      <c r="A22" s="875" t="s">
        <v>235</v>
      </c>
      <c r="B22" s="876"/>
      <c r="C22" s="876"/>
      <c r="D22" s="876"/>
      <c r="E22" s="876"/>
      <c r="F22" s="876"/>
      <c r="G22" s="876"/>
      <c r="H22" s="876"/>
      <c r="I22" s="876"/>
      <c r="J22" s="876"/>
      <c r="K22" s="876"/>
      <c r="L22" s="876"/>
      <c r="M22" s="876"/>
      <c r="N22" s="876"/>
      <c r="O22" s="876"/>
      <c r="P22" s="876"/>
      <c r="Q22" s="876"/>
      <c r="R22" s="63"/>
      <c r="S22" s="63"/>
      <c r="T22" s="64"/>
    </row>
    <row r="23" spans="1:20" x14ac:dyDescent="0.25">
      <c r="A23" s="866" t="s">
        <v>236</v>
      </c>
      <c r="B23" s="867"/>
      <c r="C23" s="867"/>
      <c r="D23" s="867"/>
      <c r="E23" s="867"/>
      <c r="F23" s="867"/>
      <c r="G23" s="867"/>
      <c r="H23" s="867"/>
      <c r="I23" s="87" t="s">
        <v>46</v>
      </c>
      <c r="J23" s="88" t="s">
        <v>444</v>
      </c>
      <c r="K23" s="88" t="s">
        <v>89</v>
      </c>
      <c r="L23" s="88" t="s">
        <v>90</v>
      </c>
      <c r="M23" s="88" t="s">
        <v>91</v>
      </c>
      <c r="N23" s="88" t="s">
        <v>92</v>
      </c>
      <c r="O23" s="88" t="s">
        <v>237</v>
      </c>
      <c r="P23" s="856" t="s">
        <v>213</v>
      </c>
      <c r="Q23" s="856"/>
      <c r="R23" s="63"/>
      <c r="S23" s="63"/>
      <c r="T23" s="64"/>
    </row>
    <row r="24" spans="1:20" x14ac:dyDescent="0.25">
      <c r="A24" s="89" t="s">
        <v>238</v>
      </c>
      <c r="B24" s="90"/>
      <c r="C24" s="90"/>
      <c r="D24" s="91"/>
      <c r="E24" s="91"/>
      <c r="F24" s="91"/>
      <c r="G24" s="91"/>
      <c r="H24" s="91"/>
      <c r="I24" s="80">
        <f>Hoja1!AN7</f>
        <v>0</v>
      </c>
      <c r="J24" s="92"/>
      <c r="K24" s="92"/>
      <c r="L24" s="67"/>
      <c r="M24" s="67"/>
      <c r="N24" s="67"/>
      <c r="O24" s="93"/>
      <c r="P24" s="1049" t="str">
        <f>IF(SUM(I24:O24)=0,"",SUM(I24:O24))</f>
        <v/>
      </c>
      <c r="Q24" s="1049"/>
      <c r="R24" s="63"/>
      <c r="S24" s="63"/>
      <c r="T24" s="64"/>
    </row>
    <row r="25" spans="1:20" x14ac:dyDescent="0.25">
      <c r="A25" s="94" t="s">
        <v>239</v>
      </c>
      <c r="B25" s="95"/>
      <c r="C25" s="95"/>
      <c r="D25" s="95"/>
      <c r="E25" s="95"/>
      <c r="F25" s="95"/>
      <c r="G25" s="95"/>
      <c r="H25" s="95"/>
      <c r="I25" s="96"/>
      <c r="J25" s="80">
        <f>Hoja1!AO7</f>
        <v>10402</v>
      </c>
      <c r="K25" s="80">
        <f>Hoja1!AP7</f>
        <v>8464</v>
      </c>
      <c r="L25" s="80">
        <f>Hoja1!AQ7</f>
        <v>4104</v>
      </c>
      <c r="M25" s="80">
        <f>Hoja1!AR7</f>
        <v>2848</v>
      </c>
      <c r="N25" s="80">
        <f>Hoja1!AS7</f>
        <v>3479</v>
      </c>
      <c r="O25" s="80">
        <f>Hoja1!AT7</f>
        <v>17847</v>
      </c>
      <c r="P25" s="1049">
        <f>IF(SUM(I25:O25)=0,"",SUM(I25:O25))</f>
        <v>47144</v>
      </c>
      <c r="Q25" s="1049"/>
      <c r="R25" s="63"/>
      <c r="S25" s="63"/>
      <c r="T25" s="64"/>
    </row>
    <row r="26" spans="1:20" x14ac:dyDescent="0.25">
      <c r="A26" s="94" t="s">
        <v>240</v>
      </c>
      <c r="B26" s="95"/>
      <c r="C26" s="95"/>
      <c r="D26" s="95"/>
      <c r="E26" s="95"/>
      <c r="F26" s="95"/>
      <c r="G26" s="95"/>
      <c r="H26" s="95"/>
      <c r="I26" s="97"/>
      <c r="J26" s="98"/>
      <c r="K26" s="80">
        <f>Hoja1!AU7</f>
        <v>5500</v>
      </c>
      <c r="L26" s="80">
        <f>Hoja1!AV7</f>
        <v>2860</v>
      </c>
      <c r="M26" s="80">
        <f>Hoja1!AW7</f>
        <v>1929</v>
      </c>
      <c r="N26" s="80">
        <f>Hoja1!AX7</f>
        <v>1952</v>
      </c>
      <c r="O26" s="80">
        <f>Hoja1!AY7</f>
        <v>2528</v>
      </c>
      <c r="P26" s="1049">
        <f>IF(SUM(I26:O26)=0,"",SUM(I26:O26))</f>
        <v>14769</v>
      </c>
      <c r="Q26" s="1049"/>
      <c r="R26" s="63"/>
      <c r="S26" s="63"/>
      <c r="T26" s="64"/>
    </row>
    <row r="27" spans="1:20" x14ac:dyDescent="0.25">
      <c r="A27" s="99" t="s">
        <v>241</v>
      </c>
      <c r="B27" s="100"/>
      <c r="C27" s="100"/>
      <c r="D27" s="100"/>
      <c r="E27" s="100"/>
      <c r="F27" s="100"/>
      <c r="G27" s="100"/>
      <c r="H27" s="100"/>
      <c r="I27" s="100"/>
      <c r="J27" s="101"/>
      <c r="K27" s="101"/>
      <c r="L27" s="101"/>
      <c r="M27" s="101"/>
      <c r="N27" s="101"/>
      <c r="O27" s="101"/>
      <c r="P27" s="102"/>
      <c r="Q27" s="102"/>
      <c r="R27" s="63"/>
      <c r="S27" s="63"/>
      <c r="T27" s="64"/>
    </row>
    <row r="28" spans="1:20" x14ac:dyDescent="0.25">
      <c r="A28" s="85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4"/>
    </row>
    <row r="29" spans="1:20" x14ac:dyDescent="0.25">
      <c r="A29" s="61" t="s">
        <v>242</v>
      </c>
      <c r="B29" s="62"/>
      <c r="C29" s="6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4"/>
    </row>
    <row r="30" spans="1:20" ht="36" x14ac:dyDescent="0.25">
      <c r="A30" s="955" t="s">
        <v>225</v>
      </c>
      <c r="B30" s="956"/>
      <c r="C30" s="956"/>
      <c r="D30" s="956" t="s">
        <v>243</v>
      </c>
      <c r="E30" s="956"/>
      <c r="F30" s="956"/>
      <c r="G30" s="956"/>
      <c r="H30" s="956"/>
      <c r="I30" s="103"/>
      <c r="J30" s="857" t="s">
        <v>244</v>
      </c>
      <c r="K30" s="858"/>
      <c r="L30" s="900" t="s">
        <v>245</v>
      </c>
      <c r="M30" s="868"/>
      <c r="N30" s="103"/>
      <c r="O30" s="856" t="s">
        <v>225</v>
      </c>
      <c r="P30" s="856"/>
      <c r="Q30" s="65" t="s">
        <v>246</v>
      </c>
      <c r="R30" s="103"/>
      <c r="S30" s="63"/>
      <c r="T30" s="104"/>
    </row>
    <row r="31" spans="1:20" ht="24" x14ac:dyDescent="0.25">
      <c r="A31" s="955"/>
      <c r="B31" s="956"/>
      <c r="C31" s="956"/>
      <c r="D31" s="956"/>
      <c r="E31" s="956"/>
      <c r="F31" s="956"/>
      <c r="G31" s="956"/>
      <c r="H31" s="956"/>
      <c r="I31" s="103"/>
      <c r="J31" s="882"/>
      <c r="K31" s="881"/>
      <c r="L31" s="65" t="s">
        <v>247</v>
      </c>
      <c r="M31" s="65" t="s">
        <v>248</v>
      </c>
      <c r="N31" s="103"/>
      <c r="O31" s="856"/>
      <c r="P31" s="856"/>
      <c r="Q31" s="65" t="s">
        <v>249</v>
      </c>
      <c r="R31" s="103"/>
      <c r="S31" s="63"/>
      <c r="T31" s="104"/>
    </row>
    <row r="32" spans="1:20" ht="24" x14ac:dyDescent="0.25">
      <c r="A32" s="955"/>
      <c r="B32" s="956"/>
      <c r="C32" s="956"/>
      <c r="D32" s="88" t="s">
        <v>250</v>
      </c>
      <c r="E32" s="88" t="s">
        <v>251</v>
      </c>
      <c r="F32" s="88" t="s">
        <v>252</v>
      </c>
      <c r="G32" s="88" t="s">
        <v>253</v>
      </c>
      <c r="H32" s="105" t="s">
        <v>254</v>
      </c>
      <c r="I32" s="103"/>
      <c r="J32" s="951" t="s">
        <v>48</v>
      </c>
      <c r="K32" s="951"/>
      <c r="L32" s="80">
        <f>Hoja1!BQ7</f>
        <v>3632</v>
      </c>
      <c r="M32" s="106"/>
      <c r="N32" s="100"/>
      <c r="O32" s="107" t="s">
        <v>53</v>
      </c>
      <c r="P32" s="108"/>
      <c r="Q32" s="80">
        <f>Hoja1!CA7</f>
        <v>0</v>
      </c>
      <c r="R32" s="103"/>
      <c r="S32" s="63"/>
      <c r="T32" s="104"/>
    </row>
    <row r="33" spans="1:20" x14ac:dyDescent="0.25">
      <c r="A33" s="955"/>
      <c r="B33" s="956"/>
      <c r="C33" s="956"/>
      <c r="D33" s="88" t="s">
        <v>255</v>
      </c>
      <c r="E33" s="88" t="s">
        <v>255</v>
      </c>
      <c r="F33" s="88" t="s">
        <v>255</v>
      </c>
      <c r="G33" s="88" t="s">
        <v>255</v>
      </c>
      <c r="H33" s="88" t="s">
        <v>255</v>
      </c>
      <c r="I33" s="103"/>
      <c r="J33" s="951" t="s">
        <v>256</v>
      </c>
      <c r="K33" s="951"/>
      <c r="L33" s="80">
        <f>Hoja1!BS7</f>
        <v>7734</v>
      </c>
      <c r="M33" s="80">
        <f>Hoja1!BT7</f>
        <v>1613</v>
      </c>
      <c r="N33" s="100"/>
      <c r="O33" s="109" t="s">
        <v>257</v>
      </c>
      <c r="P33" s="109"/>
      <c r="Q33" s="80">
        <f>Hoja1!CB7</f>
        <v>0</v>
      </c>
      <c r="R33" s="103"/>
      <c r="S33" s="63"/>
      <c r="T33" s="104"/>
    </row>
    <row r="34" spans="1:20" x14ac:dyDescent="0.25">
      <c r="A34" s="110" t="s">
        <v>258</v>
      </c>
      <c r="B34" s="111"/>
      <c r="C34" s="112"/>
      <c r="D34" s="80">
        <f>Hoja1!AZ7</f>
        <v>84</v>
      </c>
      <c r="E34" s="80">
        <f>Hoja1!BA7</f>
        <v>28</v>
      </c>
      <c r="F34" s="113"/>
      <c r="G34" s="113"/>
      <c r="H34" s="114"/>
      <c r="I34" s="103"/>
      <c r="J34" s="951" t="s">
        <v>259</v>
      </c>
      <c r="K34" s="951"/>
      <c r="L34" s="80">
        <f>Hoja1!BU7</f>
        <v>2898</v>
      </c>
      <c r="M34" s="80">
        <f>Hoja1!BV7</f>
        <v>1000</v>
      </c>
      <c r="N34" s="100"/>
      <c r="O34" s="109" t="s">
        <v>260</v>
      </c>
      <c r="P34" s="109"/>
      <c r="Q34" s="80">
        <f>Hoja1!CC7</f>
        <v>0</v>
      </c>
      <c r="R34" s="103"/>
      <c r="S34" s="63"/>
      <c r="T34" s="104"/>
    </row>
    <row r="35" spans="1:20" x14ac:dyDescent="0.25">
      <c r="A35" s="110" t="s">
        <v>261</v>
      </c>
      <c r="B35" s="111"/>
      <c r="C35" s="112"/>
      <c r="D35" s="80">
        <f>Hoja1!BB7</f>
        <v>7574</v>
      </c>
      <c r="E35" s="80">
        <f>Hoja1!BC7</f>
        <v>4972</v>
      </c>
      <c r="F35" s="80">
        <f>Hoja1!BD7</f>
        <v>3124</v>
      </c>
      <c r="G35" s="80">
        <f>Hoja1!BE7</f>
        <v>230</v>
      </c>
      <c r="H35" s="80">
        <f>Hoja1!BF7</f>
        <v>79</v>
      </c>
      <c r="I35" s="103"/>
      <c r="J35" s="951" t="s">
        <v>262</v>
      </c>
      <c r="K35" s="951"/>
      <c r="L35" s="80">
        <f>Hoja1!BW7</f>
        <v>1550</v>
      </c>
      <c r="M35" s="80">
        <f>Hoja1!BX7</f>
        <v>521</v>
      </c>
      <c r="N35" s="100"/>
      <c r="O35" s="109" t="s">
        <v>263</v>
      </c>
      <c r="P35" s="109"/>
      <c r="Q35" s="80">
        <f>Hoja1!CD7</f>
        <v>0</v>
      </c>
      <c r="R35" s="103"/>
      <c r="S35" s="63"/>
      <c r="T35" s="104"/>
    </row>
    <row r="36" spans="1:20" x14ac:dyDescent="0.25">
      <c r="A36" s="110" t="s">
        <v>264</v>
      </c>
      <c r="B36" s="111"/>
      <c r="C36" s="112"/>
      <c r="D36" s="80">
        <f>Hoja1!BG7</f>
        <v>3830</v>
      </c>
      <c r="E36" s="80">
        <f>Hoja1!BH7</f>
        <v>2189</v>
      </c>
      <c r="F36" s="80">
        <f>Hoja1!BI7</f>
        <v>1882</v>
      </c>
      <c r="G36" s="80">
        <f>Hoja1!BJ7</f>
        <v>348</v>
      </c>
      <c r="H36" s="80">
        <f>Hoja1!BK7</f>
        <v>88</v>
      </c>
      <c r="I36" s="103"/>
      <c r="J36" s="951" t="s">
        <v>265</v>
      </c>
      <c r="K36" s="951"/>
      <c r="L36" s="80">
        <f>Hoja1!BY7</f>
        <v>1208</v>
      </c>
      <c r="M36" s="80">
        <f>Hoja1!BZ7</f>
        <v>505</v>
      </c>
      <c r="N36" s="100"/>
      <c r="O36" s="100"/>
      <c r="P36" s="100"/>
      <c r="Q36" s="925"/>
      <c r="R36" s="925"/>
      <c r="S36" s="63"/>
      <c r="T36" s="104"/>
    </row>
    <row r="37" spans="1:20" x14ac:dyDescent="0.25">
      <c r="A37" s="110" t="s">
        <v>19</v>
      </c>
      <c r="B37" s="111"/>
      <c r="C37" s="112"/>
      <c r="D37" s="80">
        <f>Hoja1!BL7</f>
        <v>1252</v>
      </c>
      <c r="E37" s="80">
        <f>Hoja1!BM7</f>
        <v>530</v>
      </c>
      <c r="F37" s="80">
        <f>Hoja1!BN7</f>
        <v>423</v>
      </c>
      <c r="G37" s="80">
        <f>Hoja1!BO7</f>
        <v>95</v>
      </c>
      <c r="H37" s="80">
        <f>Hoja1!BP7</f>
        <v>82</v>
      </c>
      <c r="I37" s="102"/>
      <c r="J37" s="100"/>
      <c r="K37" s="101"/>
      <c r="L37" s="101"/>
      <c r="M37" s="101"/>
      <c r="N37" s="101"/>
      <c r="O37" s="101"/>
      <c r="P37" s="101"/>
      <c r="Q37" s="102"/>
      <c r="R37" s="102"/>
      <c r="S37" s="63"/>
      <c r="T37" s="104"/>
    </row>
    <row r="38" spans="1:20" x14ac:dyDescent="0.25">
      <c r="A38" s="115" t="s">
        <v>266</v>
      </c>
      <c r="B38" s="116"/>
      <c r="C38" s="116"/>
      <c r="D38" s="101"/>
      <c r="E38" s="101"/>
      <c r="F38" s="101"/>
      <c r="G38" s="101"/>
      <c r="H38" s="102"/>
      <c r="I38" s="102"/>
      <c r="J38" s="100"/>
      <c r="K38" s="101"/>
      <c r="L38" s="101"/>
      <c r="M38" s="101"/>
      <c r="N38" s="101"/>
      <c r="O38" s="101"/>
      <c r="P38" s="101"/>
      <c r="Q38" s="102"/>
      <c r="R38" s="102"/>
      <c r="S38" s="63"/>
      <c r="T38" s="104"/>
    </row>
    <row r="39" spans="1:20" x14ac:dyDescent="0.25">
      <c r="A39" s="115"/>
      <c r="B39" s="116"/>
      <c r="C39" s="116"/>
      <c r="D39" s="101"/>
      <c r="E39" s="101"/>
      <c r="F39" s="101"/>
      <c r="G39" s="101"/>
      <c r="H39" s="102"/>
      <c r="I39" s="102"/>
      <c r="J39" s="100"/>
      <c r="K39" s="101"/>
      <c r="L39" s="101"/>
      <c r="M39" s="101"/>
      <c r="N39" s="101"/>
      <c r="O39" s="101"/>
      <c r="P39" s="101"/>
      <c r="Q39" s="102"/>
      <c r="R39" s="102"/>
      <c r="S39" s="63"/>
      <c r="T39" s="104"/>
    </row>
    <row r="40" spans="1:20" x14ac:dyDescent="0.25">
      <c r="A40" s="955" t="s">
        <v>225</v>
      </c>
      <c r="B40" s="956"/>
      <c r="C40" s="956"/>
      <c r="D40" s="1020" t="s">
        <v>267</v>
      </c>
      <c r="E40" s="983"/>
      <c r="F40" s="983"/>
      <c r="G40" s="983"/>
      <c r="H40" s="983"/>
      <c r="I40" s="983"/>
      <c r="J40" s="983"/>
      <c r="K40" s="983"/>
      <c r="L40" s="983"/>
      <c r="M40" s="983"/>
      <c r="N40" s="983"/>
      <c r="O40" s="984"/>
      <c r="P40" s="101"/>
      <c r="Q40" s="102"/>
      <c r="R40" s="102"/>
      <c r="S40" s="63"/>
      <c r="T40" s="104"/>
    </row>
    <row r="41" spans="1:20" x14ac:dyDescent="0.25">
      <c r="A41" s="955"/>
      <c r="B41" s="956"/>
      <c r="C41" s="956"/>
      <c r="D41" s="956" t="s">
        <v>247</v>
      </c>
      <c r="E41" s="956"/>
      <c r="F41" s="956" t="s">
        <v>248</v>
      </c>
      <c r="G41" s="956"/>
      <c r="H41" s="956" t="s">
        <v>268</v>
      </c>
      <c r="I41" s="956"/>
      <c r="J41" s="956" t="s">
        <v>269</v>
      </c>
      <c r="K41" s="956"/>
      <c r="L41" s="956" t="s">
        <v>270</v>
      </c>
      <c r="M41" s="956"/>
      <c r="N41" s="956" t="s">
        <v>271</v>
      </c>
      <c r="O41" s="956"/>
      <c r="P41" s="101"/>
      <c r="Q41" s="102"/>
      <c r="R41" s="102"/>
      <c r="S41" s="63"/>
      <c r="T41" s="104"/>
    </row>
    <row r="42" spans="1:20" x14ac:dyDescent="0.25">
      <c r="A42" s="1044"/>
      <c r="B42" s="1045"/>
      <c r="C42" s="1045"/>
      <c r="D42" s="88" t="s">
        <v>272</v>
      </c>
      <c r="E42" s="88" t="s">
        <v>273</v>
      </c>
      <c r="F42" s="88" t="s">
        <v>272</v>
      </c>
      <c r="G42" s="88" t="s">
        <v>273</v>
      </c>
      <c r="H42" s="88" t="s">
        <v>272</v>
      </c>
      <c r="I42" s="88" t="s">
        <v>273</v>
      </c>
      <c r="J42" s="88" t="s">
        <v>272</v>
      </c>
      <c r="K42" s="88" t="s">
        <v>273</v>
      </c>
      <c r="L42" s="88" t="s">
        <v>272</v>
      </c>
      <c r="M42" s="88" t="s">
        <v>273</v>
      </c>
      <c r="N42" s="88" t="s">
        <v>272</v>
      </c>
      <c r="O42" s="88" t="s">
        <v>273</v>
      </c>
      <c r="P42" s="101"/>
      <c r="Q42" s="102"/>
      <c r="R42" s="102"/>
      <c r="S42" s="63"/>
      <c r="T42" s="104"/>
    </row>
    <row r="43" spans="1:20" x14ac:dyDescent="0.25">
      <c r="A43" s="110" t="s">
        <v>47</v>
      </c>
      <c r="B43" s="111"/>
      <c r="C43" s="112"/>
      <c r="D43" s="80">
        <f>Hoja1!CE7</f>
        <v>7647</v>
      </c>
      <c r="E43" s="117"/>
      <c r="F43" s="80">
        <f>Hoja1!CF7</f>
        <v>4764</v>
      </c>
      <c r="G43" s="117"/>
      <c r="H43" s="80">
        <f>Hoja1!CG7</f>
        <v>2849</v>
      </c>
      <c r="I43" s="118"/>
      <c r="J43" s="80">
        <f>Hoja1!CH7</f>
        <v>1632</v>
      </c>
      <c r="K43" s="117"/>
      <c r="L43" s="80">
        <f>Hoja1!CI7</f>
        <v>924</v>
      </c>
      <c r="M43" s="117"/>
      <c r="N43" s="80">
        <f>Hoja1!CJ7</f>
        <v>439</v>
      </c>
      <c r="O43" s="117"/>
      <c r="P43" s="101"/>
      <c r="Q43" s="102"/>
      <c r="R43" s="102"/>
      <c r="S43" s="63"/>
      <c r="T43" s="104"/>
    </row>
    <row r="44" spans="1:20" x14ac:dyDescent="0.25">
      <c r="A44" s="119" t="s">
        <v>18</v>
      </c>
      <c r="B44" s="120"/>
      <c r="C44" s="121"/>
      <c r="D44" s="80">
        <f>Hoja1!CK7</f>
        <v>5965</v>
      </c>
      <c r="E44" s="80">
        <f>Hoja1!CL7</f>
        <v>824</v>
      </c>
      <c r="F44" s="80">
        <f>Hoja1!CM7</f>
        <v>3413</v>
      </c>
      <c r="G44" s="80">
        <f>Hoja1!CN7</f>
        <v>367</v>
      </c>
      <c r="H44" s="80">
        <f>Hoja1!CO7</f>
        <v>2413</v>
      </c>
      <c r="I44" s="80">
        <f>Hoja1!CP7</f>
        <v>152</v>
      </c>
      <c r="J44" s="80">
        <f>Hoja1!CQ7</f>
        <v>1952</v>
      </c>
      <c r="K44" s="80">
        <f>Hoja1!CR7</f>
        <v>64</v>
      </c>
      <c r="L44" s="80">
        <f>Hoja1!CS7</f>
        <v>1906</v>
      </c>
      <c r="M44" s="80">
        <f>Hoja1!CT7</f>
        <v>25</v>
      </c>
      <c r="N44" s="80">
        <f>Hoja1!CU7</f>
        <v>1960</v>
      </c>
      <c r="O44" s="80">
        <f>Hoja1!CV7</f>
        <v>7</v>
      </c>
      <c r="P44" s="101"/>
      <c r="Q44" s="102"/>
      <c r="R44" s="102"/>
      <c r="S44" s="63"/>
      <c r="T44" s="104"/>
    </row>
    <row r="45" spans="1:20" x14ac:dyDescent="0.25">
      <c r="A45" s="110" t="s">
        <v>19</v>
      </c>
      <c r="B45" s="111"/>
      <c r="C45" s="112"/>
      <c r="D45" s="80">
        <f>Hoja1!CW7</f>
        <v>2358</v>
      </c>
      <c r="E45" s="80">
        <f>Hoja1!CX7</f>
        <v>544</v>
      </c>
      <c r="F45" s="80">
        <f>Hoja1!CY7</f>
        <v>1182</v>
      </c>
      <c r="G45" s="80">
        <f>Hoja1!CZ7</f>
        <v>324</v>
      </c>
      <c r="H45" s="80">
        <f>Hoja1!DA7</f>
        <v>894</v>
      </c>
      <c r="I45" s="80">
        <f>Hoja1!DB7</f>
        <v>218</v>
      </c>
      <c r="J45" s="80">
        <f>Hoja1!DC7</f>
        <v>895</v>
      </c>
      <c r="K45" s="80">
        <f>Hoja1!DD7</f>
        <v>158</v>
      </c>
      <c r="L45" s="80">
        <f>Hoja1!DE7</f>
        <v>998</v>
      </c>
      <c r="M45" s="80">
        <f>Hoja1!DF7</f>
        <v>91</v>
      </c>
      <c r="N45" s="80">
        <f>Hoja1!DG7</f>
        <v>1212</v>
      </c>
      <c r="O45" s="80">
        <f>Hoja1!DH7</f>
        <v>53</v>
      </c>
      <c r="P45" s="101"/>
      <c r="Q45" s="102"/>
      <c r="R45" s="102"/>
      <c r="S45" s="63"/>
      <c r="T45" s="104"/>
    </row>
    <row r="46" spans="1:20" x14ac:dyDescent="0.25">
      <c r="A46" s="115" t="s">
        <v>274</v>
      </c>
      <c r="B46" s="116"/>
      <c r="C46" s="116"/>
      <c r="D46" s="101"/>
      <c r="E46" s="101"/>
      <c r="F46" s="101"/>
      <c r="G46" s="101"/>
      <c r="H46" s="102"/>
      <c r="I46" s="102"/>
      <c r="J46" s="100"/>
      <c r="K46" s="101"/>
      <c r="L46" s="101"/>
      <c r="M46" s="101"/>
      <c r="N46" s="101"/>
      <c r="O46" s="101"/>
      <c r="P46" s="101"/>
      <c r="Q46" s="102"/>
      <c r="R46" s="102"/>
      <c r="S46" s="63"/>
      <c r="T46" s="104"/>
    </row>
    <row r="47" spans="1:20" x14ac:dyDescent="0.25">
      <c r="A47" s="115" t="s">
        <v>275</v>
      </c>
      <c r="B47" s="116"/>
      <c r="C47" s="116"/>
      <c r="D47" s="101"/>
      <c r="E47" s="101"/>
      <c r="F47" s="101"/>
      <c r="G47" s="101"/>
      <c r="H47" s="102"/>
      <c r="I47" s="102"/>
      <c r="J47" s="100"/>
      <c r="K47" s="101"/>
      <c r="L47" s="101"/>
      <c r="M47" s="101"/>
      <c r="N47" s="101"/>
      <c r="O47" s="101"/>
      <c r="P47" s="101"/>
      <c r="Q47" s="102"/>
      <c r="R47" s="102"/>
      <c r="S47" s="63"/>
      <c r="T47" s="104"/>
    </row>
    <row r="48" spans="1:20" x14ac:dyDescent="0.25">
      <c r="A48" s="115" t="s">
        <v>276</v>
      </c>
      <c r="B48" s="116"/>
      <c r="C48" s="116"/>
      <c r="D48" s="101"/>
      <c r="E48" s="101"/>
      <c r="F48" s="101"/>
      <c r="G48" s="101"/>
      <c r="H48" s="102"/>
      <c r="I48" s="102"/>
      <c r="J48" s="100"/>
      <c r="K48" s="101"/>
      <c r="L48" s="101"/>
      <c r="M48" s="101"/>
      <c r="N48" s="101"/>
      <c r="O48" s="101"/>
      <c r="P48" s="101"/>
      <c r="Q48" s="102"/>
      <c r="R48" s="102"/>
      <c r="S48" s="63"/>
      <c r="T48" s="104"/>
    </row>
    <row r="49" spans="1:20" x14ac:dyDescent="0.25">
      <c r="A49" s="85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4"/>
    </row>
    <row r="50" spans="1:20" x14ac:dyDescent="0.25">
      <c r="A50" s="61" t="s">
        <v>277</v>
      </c>
      <c r="B50" s="62"/>
      <c r="C50" s="62"/>
      <c r="D50" s="62"/>
      <c r="E50" s="62"/>
      <c r="F50" s="62"/>
      <c r="G50" s="63"/>
      <c r="H50" s="63" t="s">
        <v>278</v>
      </c>
      <c r="I50" s="63"/>
      <c r="J50" s="63"/>
      <c r="K50" s="63"/>
      <c r="L50" s="1002">
        <f>Hoja1!DI7</f>
        <v>9188</v>
      </c>
      <c r="M50" s="1046"/>
      <c r="N50" s="1046"/>
      <c r="O50" s="1032"/>
      <c r="P50" s="63"/>
      <c r="Q50" s="63"/>
      <c r="R50" s="63"/>
      <c r="S50" s="63"/>
      <c r="T50" s="64"/>
    </row>
    <row r="51" spans="1:20" x14ac:dyDescent="0.25">
      <c r="A51" s="61" t="s">
        <v>279</v>
      </c>
      <c r="B51" s="62"/>
      <c r="C51" s="62"/>
      <c r="D51" s="62"/>
      <c r="E51" s="62"/>
      <c r="F51" s="62"/>
      <c r="G51" s="63"/>
      <c r="H51" s="63"/>
      <c r="I51" s="63"/>
      <c r="J51" s="63"/>
      <c r="K51" s="63"/>
      <c r="L51" s="63"/>
      <c r="M51" s="86"/>
      <c r="N51" s="102"/>
      <c r="O51" s="102"/>
      <c r="P51" s="63"/>
      <c r="Q51" s="63"/>
      <c r="R51" s="63"/>
      <c r="S51" s="63"/>
      <c r="T51" s="64"/>
    </row>
    <row r="52" spans="1:20" x14ac:dyDescent="0.25">
      <c r="A52" s="85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4"/>
    </row>
    <row r="53" spans="1:20" x14ac:dyDescent="0.25">
      <c r="A53" s="1023" t="s">
        <v>280</v>
      </c>
      <c r="B53" s="1024"/>
      <c r="C53" s="1024"/>
      <c r="D53" s="1024"/>
      <c r="E53" s="1024"/>
      <c r="F53" s="1024"/>
      <c r="G53" s="1024"/>
      <c r="H53" s="1024"/>
      <c r="I53" s="1024"/>
      <c r="J53" s="1024"/>
      <c r="K53" s="1024"/>
      <c r="L53" s="1024"/>
      <c r="M53" s="1024"/>
      <c r="N53" s="1024"/>
      <c r="O53" s="1024"/>
      <c r="P53" s="1024"/>
      <c r="Q53" s="1024"/>
      <c r="R53" s="63"/>
      <c r="S53" s="63"/>
      <c r="T53" s="64"/>
    </row>
    <row r="54" spans="1:20" x14ac:dyDescent="0.25">
      <c r="A54" s="856" t="s">
        <v>281</v>
      </c>
      <c r="B54" s="856" t="s">
        <v>7</v>
      </c>
      <c r="C54" s="856"/>
      <c r="D54" s="856"/>
      <c r="E54" s="856"/>
      <c r="F54" s="856"/>
      <c r="G54" s="856"/>
      <c r="H54" s="856" t="s">
        <v>8</v>
      </c>
      <c r="I54" s="856"/>
      <c r="J54" s="856" t="s">
        <v>9</v>
      </c>
      <c r="K54" s="856"/>
      <c r="L54" s="857" t="s">
        <v>10</v>
      </c>
      <c r="M54" s="878"/>
      <c r="N54" s="878"/>
      <c r="O54" s="858"/>
      <c r="P54" s="856" t="s">
        <v>11</v>
      </c>
      <c r="Q54" s="122"/>
      <c r="R54" s="122"/>
      <c r="S54" s="122"/>
      <c r="T54" s="123"/>
    </row>
    <row r="55" spans="1:20" x14ac:dyDescent="0.25">
      <c r="A55" s="856"/>
      <c r="B55" s="856" t="s">
        <v>16</v>
      </c>
      <c r="C55" s="856"/>
      <c r="D55" s="856"/>
      <c r="E55" s="856"/>
      <c r="F55" s="956" t="s">
        <v>17</v>
      </c>
      <c r="G55" s="956"/>
      <c r="H55" s="856"/>
      <c r="I55" s="856"/>
      <c r="J55" s="856"/>
      <c r="K55" s="856"/>
      <c r="L55" s="859"/>
      <c r="M55" s="1047"/>
      <c r="N55" s="1047"/>
      <c r="O55" s="860"/>
      <c r="P55" s="856"/>
      <c r="Q55" s="103"/>
      <c r="R55" s="122"/>
      <c r="S55" s="122"/>
      <c r="T55" s="123"/>
    </row>
    <row r="56" spans="1:20" x14ac:dyDescent="0.25">
      <c r="A56" s="856"/>
      <c r="B56" s="856" t="s">
        <v>20</v>
      </c>
      <c r="C56" s="856"/>
      <c r="D56" s="856"/>
      <c r="E56" s="856"/>
      <c r="F56" s="856" t="s">
        <v>21</v>
      </c>
      <c r="G56" s="856"/>
      <c r="H56" s="856"/>
      <c r="I56" s="856"/>
      <c r="J56" s="856"/>
      <c r="K56" s="856"/>
      <c r="L56" s="882"/>
      <c r="M56" s="880"/>
      <c r="N56" s="880"/>
      <c r="O56" s="881"/>
      <c r="P56" s="856"/>
      <c r="Q56" s="124"/>
      <c r="R56" s="122"/>
      <c r="S56" s="122"/>
      <c r="T56" s="123"/>
    </row>
    <row r="57" spans="1:20" x14ac:dyDescent="0.25">
      <c r="A57" s="856"/>
      <c r="B57" s="1040" t="s">
        <v>63</v>
      </c>
      <c r="C57" s="1040"/>
      <c r="D57" s="1041" t="s">
        <v>64</v>
      </c>
      <c r="E57" s="1041"/>
      <c r="F57" s="125" t="s">
        <v>22</v>
      </c>
      <c r="G57" s="125" t="s">
        <v>65</v>
      </c>
      <c r="H57" s="125" t="s">
        <v>22</v>
      </c>
      <c r="I57" s="125" t="s">
        <v>65</v>
      </c>
      <c r="J57" s="125" t="s">
        <v>22</v>
      </c>
      <c r="K57" s="125" t="s">
        <v>65</v>
      </c>
      <c r="L57" s="1041" t="s">
        <v>63</v>
      </c>
      <c r="M57" s="1041"/>
      <c r="N57" s="1041" t="s">
        <v>64</v>
      </c>
      <c r="O57" s="1041"/>
      <c r="P57" s="856"/>
      <c r="Q57" s="101"/>
      <c r="R57" s="100"/>
      <c r="S57" s="100"/>
      <c r="T57" s="64"/>
    </row>
    <row r="58" spans="1:20" x14ac:dyDescent="0.25">
      <c r="A58" s="856"/>
      <c r="B58" s="126" t="s">
        <v>96</v>
      </c>
      <c r="C58" s="126" t="s">
        <v>97</v>
      </c>
      <c r="D58" s="125" t="s">
        <v>96</v>
      </c>
      <c r="E58" s="125" t="s">
        <v>97</v>
      </c>
      <c r="F58" s="125"/>
      <c r="G58" s="125"/>
      <c r="H58" s="125" t="s">
        <v>98</v>
      </c>
      <c r="I58" s="125" t="s">
        <v>98</v>
      </c>
      <c r="J58" s="125" t="s">
        <v>99</v>
      </c>
      <c r="K58" s="125" t="s">
        <v>99</v>
      </c>
      <c r="L58" s="125" t="s">
        <v>98</v>
      </c>
      <c r="M58" s="125" t="s">
        <v>100</v>
      </c>
      <c r="N58" s="125" t="s">
        <v>98</v>
      </c>
      <c r="O58" s="125" t="s">
        <v>100</v>
      </c>
      <c r="P58" s="856"/>
      <c r="Q58" s="101"/>
      <c r="R58" s="100"/>
      <c r="S58" s="100"/>
      <c r="T58" s="64"/>
    </row>
    <row r="59" spans="1:20" x14ac:dyDescent="0.25">
      <c r="A59" s="127" t="s">
        <v>282</v>
      </c>
      <c r="B59" s="233">
        <f>Hoja1!DJ7</f>
        <v>2470</v>
      </c>
      <c r="C59" s="233">
        <f>Hoja1!DK7</f>
        <v>1428</v>
      </c>
      <c r="D59" s="128">
        <f>Hoja1!DL7</f>
        <v>173</v>
      </c>
      <c r="E59" s="128">
        <f>Hoja1!DM7</f>
        <v>80</v>
      </c>
      <c r="F59" s="128">
        <f>Hoja1!DN7</f>
        <v>371</v>
      </c>
      <c r="G59" s="128">
        <f>Hoja1!DO7</f>
        <v>15</v>
      </c>
      <c r="H59" s="128">
        <f>Hoja1!DP7</f>
        <v>26</v>
      </c>
      <c r="I59" s="128">
        <f>Hoja1!DQ7</f>
        <v>2</v>
      </c>
      <c r="J59" s="128">
        <f>Hoja1!DR7</f>
        <v>427</v>
      </c>
      <c r="K59" s="128">
        <f>Hoja1!DS7</f>
        <v>9</v>
      </c>
      <c r="L59" s="128">
        <f>Hoja1!DT7</f>
        <v>1</v>
      </c>
      <c r="M59" s="117"/>
      <c r="N59" s="128">
        <f>Hoja1!DV7</f>
        <v>0</v>
      </c>
      <c r="O59" s="117"/>
      <c r="P59" s="128">
        <f>Hoja1!DX7</f>
        <v>127077</v>
      </c>
      <c r="Q59" s="101"/>
      <c r="R59" s="100"/>
      <c r="S59" s="100"/>
      <c r="T59" s="64"/>
    </row>
    <row r="60" spans="1:20" x14ac:dyDescent="0.25">
      <c r="A60" s="127" t="s">
        <v>283</v>
      </c>
      <c r="B60" s="233">
        <f>Hoja1!DY7</f>
        <v>1532</v>
      </c>
      <c r="C60" s="233">
        <f>Hoja1!DZ7</f>
        <v>1415</v>
      </c>
      <c r="D60" s="128">
        <f>Hoja1!EA7</f>
        <v>176</v>
      </c>
      <c r="E60" s="128">
        <f>Hoja1!EB7</f>
        <v>84</v>
      </c>
      <c r="F60" s="128">
        <f>Hoja1!EC7</f>
        <v>109</v>
      </c>
      <c r="G60" s="128">
        <f>Hoja1!ED7</f>
        <v>7</v>
      </c>
      <c r="H60" s="128">
        <f>Hoja1!EE7</f>
        <v>19</v>
      </c>
      <c r="I60" s="128">
        <f>Hoja1!EF7</f>
        <v>1</v>
      </c>
      <c r="J60" s="128">
        <f>Hoja1!EG7</f>
        <v>609</v>
      </c>
      <c r="K60" s="128">
        <f>Hoja1!EH7</f>
        <v>15</v>
      </c>
      <c r="L60" s="128">
        <f>Hoja1!EI7</f>
        <v>0</v>
      </c>
      <c r="M60" s="117"/>
      <c r="N60" s="128">
        <f>Hoja1!EK7</f>
        <v>0</v>
      </c>
      <c r="O60" s="117"/>
      <c r="P60" s="128">
        <f>Hoja1!EM7</f>
        <v>48298</v>
      </c>
      <c r="Q60" s="101"/>
      <c r="R60" s="100"/>
      <c r="S60" s="100"/>
      <c r="T60" s="64"/>
    </row>
    <row r="61" spans="1:20" x14ac:dyDescent="0.25">
      <c r="A61" s="127" t="s">
        <v>141</v>
      </c>
      <c r="B61" s="233">
        <f>Hoja1!EN7</f>
        <v>515</v>
      </c>
      <c r="C61" s="233">
        <f>Hoja1!EO7</f>
        <v>759</v>
      </c>
      <c r="D61" s="128">
        <f>Hoja1!EP7</f>
        <v>47</v>
      </c>
      <c r="E61" s="128">
        <f>Hoja1!EQ7</f>
        <v>38</v>
      </c>
      <c r="F61" s="128">
        <f>Hoja1!ER7</f>
        <v>66</v>
      </c>
      <c r="G61" s="128">
        <f>Hoja1!ES7</f>
        <v>2</v>
      </c>
      <c r="H61" s="128">
        <f>Hoja1!ET7</f>
        <v>12</v>
      </c>
      <c r="I61" s="128">
        <f>Hoja1!EU7</f>
        <v>0</v>
      </c>
      <c r="J61" s="128">
        <f>Hoja1!EV7</f>
        <v>394</v>
      </c>
      <c r="K61" s="128">
        <f>Hoja1!EW7</f>
        <v>11</v>
      </c>
      <c r="L61" s="128">
        <f>Hoja1!EX7</f>
        <v>0</v>
      </c>
      <c r="M61" s="117"/>
      <c r="N61" s="128">
        <f>Hoja1!EZ7</f>
        <v>0</v>
      </c>
      <c r="O61" s="117"/>
      <c r="P61" s="128">
        <f>Hoja1!FB7</f>
        <v>22247</v>
      </c>
      <c r="Q61" s="101"/>
      <c r="R61" s="100"/>
      <c r="S61" s="100"/>
      <c r="T61" s="64"/>
    </row>
    <row r="62" spans="1:20" x14ac:dyDescent="0.25">
      <c r="A62" s="127" t="s">
        <v>284</v>
      </c>
      <c r="B62" s="233">
        <f>Hoja1!FC7</f>
        <v>297</v>
      </c>
      <c r="C62" s="233">
        <f>Hoja1!FD7</f>
        <v>0</v>
      </c>
      <c r="D62" s="128">
        <f>Hoja1!FE7</f>
        <v>29</v>
      </c>
      <c r="E62" s="128">
        <f>Hoja1!FF7</f>
        <v>36</v>
      </c>
      <c r="F62" s="128">
        <f>Hoja1!FG7</f>
        <v>95</v>
      </c>
      <c r="G62" s="128">
        <f>Hoja1!FH7</f>
        <v>4</v>
      </c>
      <c r="H62" s="128">
        <f>Hoja1!FI7</f>
        <v>11</v>
      </c>
      <c r="I62" s="128">
        <f>Hoja1!FJ7</f>
        <v>0</v>
      </c>
      <c r="J62" s="128">
        <f>Hoja1!FK7</f>
        <v>312</v>
      </c>
      <c r="K62" s="128">
        <f>Hoja1!FL7</f>
        <v>5</v>
      </c>
      <c r="L62" s="128">
        <f>Hoja1!FM7</f>
        <v>0</v>
      </c>
      <c r="M62" s="117"/>
      <c r="N62" s="128">
        <f>Hoja1!FO7</f>
        <v>0</v>
      </c>
      <c r="O62" s="117"/>
      <c r="P62" s="128">
        <f>Hoja1!FQ7</f>
        <v>16645</v>
      </c>
      <c r="Q62" s="101"/>
      <c r="R62" s="100"/>
      <c r="S62" s="100"/>
      <c r="T62" s="64"/>
    </row>
    <row r="63" spans="1:20" x14ac:dyDescent="0.25">
      <c r="A63" s="127" t="s">
        <v>285</v>
      </c>
      <c r="B63" s="233">
        <f>Hoja1!FR7</f>
        <v>221</v>
      </c>
      <c r="C63" s="233">
        <f>Hoja1!FS7</f>
        <v>470</v>
      </c>
      <c r="D63" s="128">
        <f>Hoja1!FT7</f>
        <v>22</v>
      </c>
      <c r="E63" s="128">
        <f>Hoja1!FU7</f>
        <v>29</v>
      </c>
      <c r="F63" s="128">
        <f>Hoja1!FV7</f>
        <v>155</v>
      </c>
      <c r="G63" s="128">
        <f>Hoja1!FW7</f>
        <v>6</v>
      </c>
      <c r="H63" s="128">
        <f>Hoja1!FX7</f>
        <v>11</v>
      </c>
      <c r="I63" s="128">
        <f>Hoja1!FY7</f>
        <v>0</v>
      </c>
      <c r="J63" s="128">
        <f>Hoja1!FZ7</f>
        <v>318</v>
      </c>
      <c r="K63" s="128">
        <f>Hoja1!GA7</f>
        <v>13</v>
      </c>
      <c r="L63" s="128">
        <f>Hoja1!GB7</f>
        <v>0</v>
      </c>
      <c r="M63" s="117"/>
      <c r="N63" s="128">
        <f>Hoja1!GD7</f>
        <v>0</v>
      </c>
      <c r="O63" s="117"/>
      <c r="P63" s="128">
        <f>Hoja1!GF7</f>
        <v>18716</v>
      </c>
      <c r="Q63" s="101"/>
      <c r="R63" s="100"/>
      <c r="S63" s="100"/>
      <c r="T63" s="64"/>
    </row>
    <row r="64" spans="1:20" ht="24" x14ac:dyDescent="0.25">
      <c r="A64" s="127" t="s">
        <v>214</v>
      </c>
      <c r="B64" s="129"/>
      <c r="C64" s="129"/>
      <c r="D64" s="117"/>
      <c r="E64" s="117"/>
      <c r="F64" s="117"/>
      <c r="G64" s="117"/>
      <c r="H64" s="117"/>
      <c r="I64" s="117"/>
      <c r="J64" s="117"/>
      <c r="K64" s="117"/>
      <c r="L64" s="117"/>
      <c r="M64" s="128">
        <f>Hoja1!GG7</f>
        <v>4674</v>
      </c>
      <c r="N64" s="117"/>
      <c r="O64" s="128">
        <f>Hoja1!GH7</f>
        <v>7</v>
      </c>
      <c r="P64" s="128">
        <f>Hoja1!GI7</f>
        <v>12878</v>
      </c>
      <c r="Q64" s="101"/>
      <c r="R64" s="100"/>
      <c r="S64" s="100"/>
      <c r="T64" s="64"/>
    </row>
    <row r="65" spans="1:20" x14ac:dyDescent="0.25">
      <c r="A65" s="100" t="s">
        <v>286</v>
      </c>
      <c r="B65" s="130"/>
      <c r="C65" s="130"/>
      <c r="D65" s="100"/>
      <c r="E65" s="100"/>
      <c r="F65" s="100"/>
      <c r="G65" s="100"/>
      <c r="H65" s="100"/>
      <c r="I65" s="100"/>
      <c r="J65" s="100"/>
      <c r="K65" s="100"/>
      <c r="L65" s="100"/>
      <c r="M65" s="101"/>
      <c r="N65" s="100"/>
      <c r="O65" s="101"/>
      <c r="P65" s="100"/>
      <c r="Q65" s="100"/>
      <c r="R65" s="100"/>
      <c r="S65" s="100"/>
      <c r="T65" s="64"/>
    </row>
    <row r="66" spans="1:20" x14ac:dyDescent="0.25">
      <c r="A66" s="100" t="s">
        <v>287</v>
      </c>
      <c r="B66" s="131"/>
      <c r="C66" s="131"/>
      <c r="D66" s="131"/>
      <c r="E66" s="131"/>
      <c r="F66" s="131"/>
      <c r="G66" s="131"/>
      <c r="H66" s="86"/>
      <c r="I66" s="86"/>
      <c r="J66" s="86"/>
      <c r="K66" s="86"/>
      <c r="L66" s="86"/>
      <c r="M66" s="63"/>
      <c r="N66" s="63"/>
      <c r="O66" s="63"/>
      <c r="P66" s="86"/>
      <c r="Q66" s="86"/>
      <c r="R66" s="63"/>
      <c r="S66" s="63"/>
      <c r="T66" s="64"/>
    </row>
    <row r="67" spans="1:20" x14ac:dyDescent="0.25">
      <c r="A67" s="132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63"/>
      <c r="S67" s="63"/>
      <c r="T67" s="64"/>
    </row>
    <row r="68" spans="1:20" x14ac:dyDescent="0.25">
      <c r="A68" s="1023" t="s">
        <v>288</v>
      </c>
      <c r="B68" s="1024"/>
      <c r="C68" s="1024"/>
      <c r="D68" s="1024"/>
      <c r="E68" s="1024"/>
      <c r="F68" s="1024"/>
      <c r="G68" s="1024"/>
      <c r="H68" s="1024"/>
      <c r="I68" s="1024"/>
      <c r="J68" s="1024"/>
      <c r="K68" s="1024"/>
      <c r="L68" s="1024"/>
      <c r="M68" s="1024"/>
      <c r="N68" s="1024"/>
      <c r="O68" s="1024"/>
      <c r="P68" s="1024"/>
      <c r="Q68" s="1024"/>
      <c r="R68" s="63"/>
      <c r="S68" s="63"/>
      <c r="T68" s="64"/>
    </row>
    <row r="69" spans="1:20" x14ac:dyDescent="0.25">
      <c r="A69" s="1042" t="s">
        <v>225</v>
      </c>
      <c r="B69" s="900" t="s">
        <v>289</v>
      </c>
      <c r="C69" s="867"/>
      <c r="D69" s="867"/>
      <c r="E69" s="868"/>
      <c r="F69" s="867" t="s">
        <v>290</v>
      </c>
      <c r="G69" s="867"/>
      <c r="H69" s="867"/>
      <c r="I69" s="868"/>
      <c r="J69" s="857" t="s">
        <v>291</v>
      </c>
      <c r="K69" s="878"/>
      <c r="L69" s="134"/>
      <c r="M69" s="122"/>
      <c r="N69" s="122"/>
      <c r="O69" s="122"/>
      <c r="P69" s="122"/>
      <c r="Q69" s="122"/>
      <c r="R69" s="122"/>
      <c r="S69" s="63"/>
      <c r="T69" s="64"/>
    </row>
    <row r="70" spans="1:20" x14ac:dyDescent="0.25">
      <c r="A70" s="1043"/>
      <c r="B70" s="900" t="s">
        <v>63</v>
      </c>
      <c r="C70" s="868"/>
      <c r="D70" s="867" t="s">
        <v>64</v>
      </c>
      <c r="E70" s="868"/>
      <c r="F70" s="900" t="s">
        <v>63</v>
      </c>
      <c r="G70" s="868"/>
      <c r="H70" s="867" t="s">
        <v>64</v>
      </c>
      <c r="I70" s="868"/>
      <c r="J70" s="882"/>
      <c r="K70" s="880"/>
      <c r="L70" s="134"/>
      <c r="M70" s="122"/>
      <c r="N70" s="122"/>
      <c r="O70" s="122"/>
      <c r="P70" s="122"/>
      <c r="Q70" s="122"/>
      <c r="R70" s="103"/>
      <c r="S70" s="63"/>
      <c r="T70" s="64"/>
    </row>
    <row r="71" spans="1:20" x14ac:dyDescent="0.25">
      <c r="A71" s="135" t="s">
        <v>282</v>
      </c>
      <c r="B71" s="864"/>
      <c r="C71" s="1038"/>
      <c r="D71" s="1039"/>
      <c r="E71" s="865"/>
      <c r="F71" s="862">
        <f>Hoja1!GL7</f>
        <v>55</v>
      </c>
      <c r="G71" s="895"/>
      <c r="H71" s="891">
        <f>Hoja1!GM7</f>
        <v>1</v>
      </c>
      <c r="I71" s="863"/>
      <c r="J71" s="862">
        <f>Hoja1!GN7</f>
        <v>77226</v>
      </c>
      <c r="K71" s="863"/>
      <c r="L71" s="136"/>
      <c r="M71" s="137"/>
      <c r="N71" s="137"/>
      <c r="O71" s="137"/>
      <c r="P71" s="137"/>
      <c r="Q71" s="137"/>
      <c r="R71" s="103"/>
      <c r="S71" s="63"/>
      <c r="T71" s="64"/>
    </row>
    <row r="72" spans="1:20" x14ac:dyDescent="0.25">
      <c r="A72" s="135" t="s">
        <v>283</v>
      </c>
      <c r="B72" s="1026"/>
      <c r="C72" s="1027"/>
      <c r="D72" s="1028"/>
      <c r="E72" s="1029"/>
      <c r="F72" s="1017">
        <f>Hoja1!GQ7</f>
        <v>51</v>
      </c>
      <c r="G72" s="1030"/>
      <c r="H72" s="1031">
        <f>Hoja1!GR7</f>
        <v>3</v>
      </c>
      <c r="I72" s="1018"/>
      <c r="J72" s="1017">
        <f>Hoja1!GS7</f>
        <v>30201</v>
      </c>
      <c r="K72" s="1018"/>
      <c r="L72" s="138"/>
      <c r="M72" s="101"/>
      <c r="N72" s="101"/>
      <c r="O72" s="101"/>
      <c r="P72" s="101"/>
      <c r="Q72" s="101"/>
      <c r="R72" s="101"/>
      <c r="S72" s="101"/>
      <c r="T72" s="64"/>
    </row>
    <row r="73" spans="1:20" x14ac:dyDescent="0.25">
      <c r="A73" s="135" t="s">
        <v>141</v>
      </c>
      <c r="B73" s="1026"/>
      <c r="C73" s="1027"/>
      <c r="D73" s="1028"/>
      <c r="E73" s="1029"/>
      <c r="F73" s="1017">
        <f>Hoja1!GV7</f>
        <v>32</v>
      </c>
      <c r="G73" s="1030"/>
      <c r="H73" s="1031">
        <f>Hoja1!GW7</f>
        <v>0</v>
      </c>
      <c r="I73" s="1018"/>
      <c r="J73" s="1017">
        <f>Hoja1!GX7</f>
        <v>13649</v>
      </c>
      <c r="K73" s="1018"/>
      <c r="L73" s="138"/>
      <c r="M73" s="101"/>
      <c r="N73" s="101"/>
      <c r="O73" s="101"/>
      <c r="P73" s="101"/>
      <c r="Q73" s="101"/>
      <c r="R73" s="101"/>
      <c r="S73" s="101"/>
      <c r="T73" s="64"/>
    </row>
    <row r="74" spans="1:20" x14ac:dyDescent="0.25">
      <c r="A74" s="135" t="s">
        <v>284</v>
      </c>
      <c r="B74" s="1017">
        <f>Hoja1!GY7</f>
        <v>295</v>
      </c>
      <c r="C74" s="1030"/>
      <c r="D74" s="1031">
        <f>Hoja1!GZ7</f>
        <v>32</v>
      </c>
      <c r="E74" s="1018"/>
      <c r="F74" s="1026"/>
      <c r="G74" s="1027"/>
      <c r="H74" s="1028"/>
      <c r="I74" s="1029"/>
      <c r="J74" s="1017">
        <f>Hoja1!HC7</f>
        <v>9711</v>
      </c>
      <c r="K74" s="1018"/>
      <c r="L74" s="138"/>
      <c r="M74" s="101"/>
      <c r="N74" s="101"/>
      <c r="O74" s="101"/>
      <c r="P74" s="101"/>
      <c r="Q74" s="101"/>
      <c r="R74" s="101"/>
      <c r="S74" s="101"/>
      <c r="T74" s="64"/>
    </row>
    <row r="75" spans="1:20" x14ac:dyDescent="0.25">
      <c r="A75" s="135" t="s">
        <v>285</v>
      </c>
      <c r="B75" s="1017">
        <f>Hoja1!HD7</f>
        <v>145</v>
      </c>
      <c r="C75" s="1030"/>
      <c r="D75" s="1031">
        <f>Hoja1!HE7</f>
        <v>22</v>
      </c>
      <c r="E75" s="1018"/>
      <c r="F75" s="1026"/>
      <c r="G75" s="1027"/>
      <c r="H75" s="1028"/>
      <c r="I75" s="1029"/>
      <c r="J75" s="1017">
        <f>Hoja1!HH7</f>
        <v>10377</v>
      </c>
      <c r="K75" s="1018"/>
      <c r="L75" s="138"/>
      <c r="M75" s="101"/>
      <c r="N75" s="101"/>
      <c r="O75" s="101"/>
      <c r="P75" s="101"/>
      <c r="Q75" s="101"/>
      <c r="R75" s="101"/>
      <c r="S75" s="101"/>
      <c r="T75" s="64"/>
    </row>
    <row r="76" spans="1:20" ht="24" x14ac:dyDescent="0.25">
      <c r="A76" s="135" t="s">
        <v>214</v>
      </c>
      <c r="B76" s="1002">
        <f>Hoja1!HI7</f>
        <v>126</v>
      </c>
      <c r="C76" s="1032"/>
      <c r="D76" s="1033">
        <f>Hoja1!HJ7</f>
        <v>5</v>
      </c>
      <c r="E76" s="1003"/>
      <c r="F76" s="1034"/>
      <c r="G76" s="1035"/>
      <c r="H76" s="1036"/>
      <c r="I76" s="1037"/>
      <c r="J76" s="1002">
        <f>Hoja1!HM7</f>
        <v>7209</v>
      </c>
      <c r="K76" s="1003"/>
      <c r="L76" s="138"/>
      <c r="M76" s="101"/>
      <c r="N76" s="101"/>
      <c r="O76" s="101"/>
      <c r="P76" s="101"/>
      <c r="Q76" s="101"/>
      <c r="R76" s="101"/>
      <c r="S76" s="101"/>
      <c r="T76" s="64"/>
    </row>
    <row r="77" spans="1:20" x14ac:dyDescent="0.25">
      <c r="A77" s="139"/>
      <c r="B77" s="63"/>
      <c r="C77" s="63"/>
      <c r="D77" s="63"/>
      <c r="E77" s="63"/>
      <c r="F77" s="63"/>
      <c r="G77" s="63"/>
      <c r="H77" s="63"/>
      <c r="I77" s="63"/>
      <c r="J77" s="63" t="s">
        <v>292</v>
      </c>
      <c r="K77" s="63"/>
      <c r="L77" s="63"/>
      <c r="M77" s="63"/>
      <c r="N77" s="63"/>
      <c r="O77" s="63"/>
      <c r="P77" s="63"/>
      <c r="Q77" s="63"/>
      <c r="R77" s="63"/>
      <c r="S77" s="63"/>
      <c r="T77" s="64"/>
    </row>
    <row r="78" spans="1:20" x14ac:dyDescent="0.25">
      <c r="A78" s="139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4"/>
    </row>
    <row r="79" spans="1:20" x14ac:dyDescent="0.25">
      <c r="A79" s="1023" t="s">
        <v>293</v>
      </c>
      <c r="B79" s="1024"/>
      <c r="C79" s="1024"/>
      <c r="D79" s="1024"/>
      <c r="E79" s="1024"/>
      <c r="F79" s="1024"/>
      <c r="G79" s="63"/>
      <c r="H79" s="1025" t="s">
        <v>294</v>
      </c>
      <c r="I79" s="1025"/>
      <c r="J79" s="1025"/>
      <c r="K79" s="62"/>
      <c r="L79" s="62" t="s">
        <v>295</v>
      </c>
      <c r="M79" s="62"/>
      <c r="N79" s="62"/>
      <c r="O79" s="62"/>
      <c r="P79" s="62"/>
      <c r="Q79" s="62"/>
      <c r="R79" s="62"/>
      <c r="S79" s="63"/>
      <c r="T79" s="64"/>
    </row>
    <row r="80" spans="1:20" x14ac:dyDescent="0.25">
      <c r="A80" s="955" t="s">
        <v>296</v>
      </c>
      <c r="B80" s="956"/>
      <c r="C80" s="1020" t="s">
        <v>297</v>
      </c>
      <c r="D80" s="984"/>
      <c r="E80" s="1020" t="s">
        <v>298</v>
      </c>
      <c r="F80" s="984"/>
      <c r="G80" s="63"/>
      <c r="H80" s="140" t="s">
        <v>296</v>
      </c>
      <c r="I80" s="1020" t="s">
        <v>180</v>
      </c>
      <c r="J80" s="984"/>
      <c r="K80" s="141"/>
      <c r="L80" s="1020" t="s">
        <v>296</v>
      </c>
      <c r="M80" s="984"/>
      <c r="N80" s="88" t="s">
        <v>77</v>
      </c>
      <c r="O80" s="88" t="s">
        <v>78</v>
      </c>
      <c r="P80" s="88" t="s">
        <v>79</v>
      </c>
      <c r="Q80" s="88" t="s">
        <v>80</v>
      </c>
      <c r="R80" s="88" t="s">
        <v>81</v>
      </c>
      <c r="S80" s="88" t="s">
        <v>82</v>
      </c>
      <c r="T80" s="64"/>
    </row>
    <row r="81" spans="1:20" x14ac:dyDescent="0.25">
      <c r="A81" s="997" t="s">
        <v>299</v>
      </c>
      <c r="B81" s="998"/>
      <c r="C81" s="889">
        <f>Hoja1!HN7</f>
        <v>14369</v>
      </c>
      <c r="D81" s="890"/>
      <c r="E81" s="890">
        <f>Hoja1!HO7</f>
        <v>10205</v>
      </c>
      <c r="F81" s="892"/>
      <c r="G81" s="63"/>
      <c r="H81" s="142" t="s">
        <v>299</v>
      </c>
      <c r="I81" s="1021">
        <f>Hoja1!IL7</f>
        <v>11461</v>
      </c>
      <c r="J81" s="1022"/>
      <c r="K81" s="143"/>
      <c r="L81" s="1019" t="s">
        <v>300</v>
      </c>
      <c r="M81" s="998"/>
      <c r="N81" s="66">
        <f>Hoja2!J7</f>
        <v>3579</v>
      </c>
      <c r="O81" s="144"/>
      <c r="P81" s="145"/>
      <c r="Q81" s="145"/>
      <c r="R81" s="145"/>
      <c r="S81" s="146"/>
      <c r="T81" s="64"/>
    </row>
    <row r="82" spans="1:20" x14ac:dyDescent="0.25">
      <c r="A82" s="997" t="s">
        <v>89</v>
      </c>
      <c r="B82" s="998"/>
      <c r="C82" s="885">
        <f>Hoja1!HP7</f>
        <v>10162</v>
      </c>
      <c r="D82" s="886"/>
      <c r="E82" s="886">
        <f>Hoja1!HQ7</f>
        <v>4919</v>
      </c>
      <c r="F82" s="888"/>
      <c r="G82" s="63"/>
      <c r="H82" s="142" t="s">
        <v>89</v>
      </c>
      <c r="I82" s="1017">
        <f>Hoja1!IM7</f>
        <v>9158</v>
      </c>
      <c r="J82" s="1018"/>
      <c r="K82" s="143"/>
      <c r="L82" s="1019" t="s">
        <v>299</v>
      </c>
      <c r="M82" s="998"/>
      <c r="N82" s="71">
        <f>Hoja2!K7</f>
        <v>7863</v>
      </c>
      <c r="O82" s="72">
        <f>Hoja2!L7</f>
        <v>8531</v>
      </c>
      <c r="P82" s="72">
        <f>Hoja2!M7</f>
        <v>7493</v>
      </c>
      <c r="Q82" s="72">
        <f>Hoja2!N7</f>
        <v>6796</v>
      </c>
      <c r="R82" s="72">
        <f>Hoja2!O7</f>
        <v>6129</v>
      </c>
      <c r="S82" s="73">
        <f>Hoja2!P7</f>
        <v>6073</v>
      </c>
      <c r="T82" s="64"/>
    </row>
    <row r="83" spans="1:20" x14ac:dyDescent="0.25">
      <c r="A83" s="997" t="s">
        <v>90</v>
      </c>
      <c r="B83" s="998"/>
      <c r="C83" s="885">
        <f>Hoja1!HR7</f>
        <v>5754</v>
      </c>
      <c r="D83" s="886"/>
      <c r="E83" s="886">
        <f>Hoja1!HS7</f>
        <v>3920</v>
      </c>
      <c r="F83" s="888"/>
      <c r="G83" s="63"/>
      <c r="H83" s="142" t="s">
        <v>90</v>
      </c>
      <c r="I83" s="1017">
        <f>Hoja1!IN7</f>
        <v>4405</v>
      </c>
      <c r="J83" s="1018"/>
      <c r="K83" s="143"/>
      <c r="L83" s="1019" t="s">
        <v>89</v>
      </c>
      <c r="M83" s="998"/>
      <c r="N83" s="71">
        <f>Hoja2!Q7</f>
        <v>7263</v>
      </c>
      <c r="O83" s="72">
        <f>Hoja2!R7</f>
        <v>3548</v>
      </c>
      <c r="P83" s="72">
        <f>Hoja2!S7</f>
        <v>3754</v>
      </c>
      <c r="Q83" s="72">
        <f>Hoja2!T7</f>
        <v>2198</v>
      </c>
      <c r="R83" s="147"/>
      <c r="S83" s="148"/>
      <c r="T83" s="64"/>
    </row>
    <row r="84" spans="1:20" x14ac:dyDescent="0.25">
      <c r="A84" s="997" t="s">
        <v>91</v>
      </c>
      <c r="B84" s="998"/>
      <c r="C84" s="885">
        <f>Hoja1!HT7</f>
        <v>4473</v>
      </c>
      <c r="D84" s="886"/>
      <c r="E84" s="886">
        <f>Hoja1!HU7</f>
        <v>3427</v>
      </c>
      <c r="F84" s="888"/>
      <c r="G84" s="63"/>
      <c r="H84" s="142" t="s">
        <v>91</v>
      </c>
      <c r="I84" s="1017">
        <f>Hoja1!IO7</f>
        <v>2498</v>
      </c>
      <c r="J84" s="1018"/>
      <c r="K84" s="143"/>
      <c r="L84" s="1019" t="s">
        <v>90</v>
      </c>
      <c r="M84" s="998"/>
      <c r="N84" s="71">
        <f>Hoja2!W7</f>
        <v>3892</v>
      </c>
      <c r="O84" s="72">
        <f>Hoja2!X7</f>
        <v>2680</v>
      </c>
      <c r="P84" s="147"/>
      <c r="Q84" s="149"/>
      <c r="R84" s="150"/>
      <c r="S84" s="151"/>
      <c r="T84" s="64"/>
    </row>
    <row r="85" spans="1:20" x14ac:dyDescent="0.25">
      <c r="A85" s="997" t="s">
        <v>92</v>
      </c>
      <c r="B85" s="998"/>
      <c r="C85" s="885">
        <f>Hoja1!HV7</f>
        <v>5436</v>
      </c>
      <c r="D85" s="886"/>
      <c r="E85" s="886">
        <f>Hoja1!HW7</f>
        <v>3929</v>
      </c>
      <c r="F85" s="888"/>
      <c r="G85" s="63"/>
      <c r="H85" s="142" t="s">
        <v>92</v>
      </c>
      <c r="I85" s="1017">
        <f>Hoja1!IP7</f>
        <v>2160</v>
      </c>
      <c r="J85" s="1018"/>
      <c r="K85" s="143"/>
      <c r="L85" s="1019" t="s">
        <v>91</v>
      </c>
      <c r="M85" s="998"/>
      <c r="N85" s="80">
        <f>Hoja2!Y7</f>
        <v>2411</v>
      </c>
      <c r="O85" s="152"/>
      <c r="P85" s="153"/>
      <c r="Q85" s="153"/>
      <c r="R85" s="153"/>
      <c r="S85" s="154"/>
      <c r="T85" s="64"/>
    </row>
    <row r="86" spans="1:20" x14ac:dyDescent="0.25">
      <c r="A86" s="997" t="s">
        <v>301</v>
      </c>
      <c r="B86" s="998"/>
      <c r="C86" s="885">
        <f>Hoja1!HX7</f>
        <v>2421</v>
      </c>
      <c r="D86" s="886"/>
      <c r="E86" s="886">
        <f>Hoja1!HY7</f>
        <v>4867</v>
      </c>
      <c r="F86" s="888"/>
      <c r="G86" s="63"/>
      <c r="H86" s="142" t="s">
        <v>301</v>
      </c>
      <c r="I86" s="1017">
        <f>Hoja1!IQ7</f>
        <v>1949</v>
      </c>
      <c r="J86" s="1018"/>
      <c r="K86" s="63"/>
      <c r="L86" s="63"/>
      <c r="M86" s="63"/>
      <c r="N86" s="63"/>
      <c r="O86" s="63"/>
      <c r="P86" s="63"/>
      <c r="Q86" s="63"/>
      <c r="R86" s="63"/>
      <c r="S86" s="63"/>
      <c r="T86" s="64"/>
    </row>
    <row r="87" spans="1:20" x14ac:dyDescent="0.25">
      <c r="A87" s="997" t="s">
        <v>302</v>
      </c>
      <c r="B87" s="998"/>
      <c r="C87" s="885">
        <f>Hoja1!HZ7</f>
        <v>1537</v>
      </c>
      <c r="D87" s="886"/>
      <c r="E87" s="886">
        <f>Hoja1!IA7</f>
        <v>2708</v>
      </c>
      <c r="F87" s="888"/>
      <c r="G87" s="63"/>
      <c r="H87" s="142" t="s">
        <v>302</v>
      </c>
      <c r="I87" s="1017">
        <f>Hoja1!IR7</f>
        <v>1353</v>
      </c>
      <c r="J87" s="1018"/>
      <c r="K87" s="63"/>
      <c r="L87" s="63"/>
      <c r="M87" s="63"/>
      <c r="N87" s="63"/>
      <c r="O87" s="63"/>
      <c r="P87" s="63"/>
      <c r="Q87" s="63"/>
      <c r="R87" s="63"/>
      <c r="S87" s="63"/>
      <c r="T87" s="64"/>
    </row>
    <row r="88" spans="1:20" x14ac:dyDescent="0.25">
      <c r="A88" s="997" t="s">
        <v>303</v>
      </c>
      <c r="B88" s="998"/>
      <c r="C88" s="885">
        <f>Hoja1!IB7</f>
        <v>1199</v>
      </c>
      <c r="D88" s="886"/>
      <c r="E88" s="886">
        <f>Hoja1!IC7</f>
        <v>2165</v>
      </c>
      <c r="F88" s="888"/>
      <c r="G88" s="63"/>
      <c r="H88" s="142" t="s">
        <v>303</v>
      </c>
      <c r="I88" s="1017">
        <f>Hoja1!IS7</f>
        <v>1252</v>
      </c>
      <c r="J88" s="1018"/>
      <c r="K88" s="63"/>
      <c r="L88" s="63"/>
      <c r="M88" s="63"/>
      <c r="N88" s="63"/>
      <c r="O88" s="63"/>
      <c r="P88" s="63"/>
      <c r="Q88" s="63"/>
      <c r="R88" s="63"/>
      <c r="S88" s="63"/>
      <c r="T88" s="64"/>
    </row>
    <row r="89" spans="1:20" x14ac:dyDescent="0.25">
      <c r="A89" s="997" t="s">
        <v>304</v>
      </c>
      <c r="B89" s="998"/>
      <c r="C89" s="885">
        <f>Hoja1!ID7</f>
        <v>1174</v>
      </c>
      <c r="D89" s="886"/>
      <c r="E89" s="886">
        <f>Hoja1!IE7</f>
        <v>1837</v>
      </c>
      <c r="F89" s="888"/>
      <c r="G89" s="63"/>
      <c r="H89" s="142" t="s">
        <v>304</v>
      </c>
      <c r="I89" s="1017">
        <f>Hoja1!IT7</f>
        <v>999</v>
      </c>
      <c r="J89" s="1018"/>
      <c r="K89" s="63"/>
      <c r="L89" s="63"/>
      <c r="M89" s="63"/>
      <c r="N89" s="63"/>
      <c r="O89" s="63"/>
      <c r="P89" s="63"/>
      <c r="Q89" s="63"/>
      <c r="R89" s="63"/>
      <c r="S89" s="63"/>
      <c r="T89" s="64"/>
    </row>
    <row r="90" spans="1:20" x14ac:dyDescent="0.25">
      <c r="A90" s="997" t="s">
        <v>305</v>
      </c>
      <c r="B90" s="998"/>
      <c r="C90" s="885">
        <f>Hoja1!IF7</f>
        <v>1103</v>
      </c>
      <c r="D90" s="886"/>
      <c r="E90" s="886">
        <f>Hoja1!IG7</f>
        <v>1841</v>
      </c>
      <c r="F90" s="888"/>
      <c r="G90" s="63"/>
      <c r="H90" s="142" t="s">
        <v>305</v>
      </c>
      <c r="I90" s="1017">
        <f>Hoja1!IU7</f>
        <v>1115</v>
      </c>
      <c r="J90" s="1018"/>
      <c r="K90" s="63"/>
      <c r="L90" s="63"/>
      <c r="M90" s="63"/>
      <c r="N90" s="63"/>
      <c r="O90" s="63"/>
      <c r="P90" s="63"/>
      <c r="Q90" s="63"/>
      <c r="R90" s="63"/>
      <c r="S90" s="63"/>
      <c r="T90" s="64"/>
    </row>
    <row r="91" spans="1:20" x14ac:dyDescent="0.25">
      <c r="A91" s="997" t="s">
        <v>306</v>
      </c>
      <c r="B91" s="998"/>
      <c r="C91" s="1014">
        <f>Hoja1!IH7</f>
        <v>1042</v>
      </c>
      <c r="D91" s="1015"/>
      <c r="E91" s="1015">
        <f>Hoja1!II7</f>
        <v>1797</v>
      </c>
      <c r="F91" s="1016"/>
      <c r="G91" s="63"/>
      <c r="H91" s="142" t="s">
        <v>306</v>
      </c>
      <c r="I91" s="1017">
        <f>Hoja2!H7</f>
        <v>1051</v>
      </c>
      <c r="J91" s="1018"/>
      <c r="K91" s="63"/>
      <c r="L91" s="63"/>
      <c r="M91" s="63"/>
      <c r="N91" s="63"/>
      <c r="O91" s="63"/>
      <c r="P91" s="63"/>
      <c r="Q91" s="63"/>
      <c r="R91" s="63"/>
      <c r="S91" s="63"/>
      <c r="T91" s="64"/>
    </row>
    <row r="92" spans="1:20" x14ac:dyDescent="0.25">
      <c r="A92" s="997" t="s">
        <v>307</v>
      </c>
      <c r="B92" s="998"/>
      <c r="C92" s="999">
        <f>Hoja1!IJ7</f>
        <v>1012</v>
      </c>
      <c r="D92" s="1000"/>
      <c r="E92" s="1000">
        <f>Hoja1!IK7</f>
        <v>1657</v>
      </c>
      <c r="F92" s="1001"/>
      <c r="G92" s="63"/>
      <c r="H92" s="142" t="s">
        <v>307</v>
      </c>
      <c r="I92" s="1002">
        <f>Hoja2!I7</f>
        <v>821</v>
      </c>
      <c r="J92" s="1003"/>
      <c r="K92" s="63"/>
      <c r="L92" s="63"/>
      <c r="M92" s="63"/>
      <c r="N92" s="63"/>
      <c r="O92" s="63"/>
      <c r="P92" s="63"/>
      <c r="Q92" s="63"/>
      <c r="R92" s="63"/>
      <c r="S92" s="63"/>
      <c r="T92" s="64"/>
    </row>
    <row r="93" spans="1:20" x14ac:dyDescent="0.25">
      <c r="A93" s="85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4"/>
    </row>
    <row r="94" spans="1:20" x14ac:dyDescent="0.25">
      <c r="A94" s="61" t="s">
        <v>308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4"/>
    </row>
    <row r="95" spans="1:20" ht="15" customHeight="1" x14ac:dyDescent="0.25">
      <c r="A95" s="855" t="s">
        <v>309</v>
      </c>
      <c r="B95" s="856"/>
      <c r="C95" s="856"/>
      <c r="D95" s="856"/>
      <c r="E95" s="856"/>
      <c r="F95" s="856"/>
      <c r="G95" s="856"/>
      <c r="H95" s="856" t="s">
        <v>310</v>
      </c>
      <c r="I95" s="856"/>
      <c r="J95" s="856"/>
      <c r="K95" s="856"/>
      <c r="L95" s="856"/>
      <c r="M95" s="856"/>
      <c r="N95" s="856"/>
      <c r="O95" s="856"/>
      <c r="P95" s="856"/>
      <c r="Q95" s="856"/>
      <c r="R95" s="856"/>
      <c r="S95" s="63"/>
      <c r="T95" s="64"/>
    </row>
    <row r="96" spans="1:20" ht="15" customHeight="1" x14ac:dyDescent="0.25">
      <c r="A96" s="1004" t="s">
        <v>311</v>
      </c>
      <c r="B96" s="1007" t="s">
        <v>312</v>
      </c>
      <c r="C96" s="1007"/>
      <c r="D96" s="962" t="s">
        <v>313</v>
      </c>
      <c r="E96" s="962"/>
      <c r="F96" s="962" t="s">
        <v>314</v>
      </c>
      <c r="G96" s="962"/>
      <c r="H96" s="1008" t="s">
        <v>315</v>
      </c>
      <c r="I96" s="1009"/>
      <c r="J96" s="1010"/>
      <c r="K96" s="962" t="s">
        <v>316</v>
      </c>
      <c r="L96" s="962"/>
      <c r="M96" s="962" t="s">
        <v>317</v>
      </c>
      <c r="N96" s="962"/>
      <c r="O96" s="962" t="s">
        <v>318</v>
      </c>
      <c r="P96" s="962"/>
      <c r="Q96" s="962"/>
      <c r="R96" s="962"/>
      <c r="S96" s="830" t="s">
        <v>312</v>
      </c>
      <c r="T96" s="831"/>
    </row>
    <row r="97" spans="1:20" ht="15" customHeight="1" x14ac:dyDescent="0.25">
      <c r="A97" s="1005"/>
      <c r="B97" s="1007"/>
      <c r="C97" s="1007"/>
      <c r="D97" s="962"/>
      <c r="E97" s="962"/>
      <c r="F97" s="962"/>
      <c r="G97" s="962"/>
      <c r="H97" s="1011"/>
      <c r="I97" s="1012"/>
      <c r="J97" s="1013"/>
      <c r="K97" s="962"/>
      <c r="L97" s="962"/>
      <c r="M97" s="962"/>
      <c r="N97" s="962"/>
      <c r="O97" s="962" t="s">
        <v>319</v>
      </c>
      <c r="P97" s="962"/>
      <c r="Q97" s="962" t="s">
        <v>143</v>
      </c>
      <c r="R97" s="962"/>
      <c r="S97" s="240"/>
      <c r="T97" s="241"/>
    </row>
    <row r="98" spans="1:20" ht="15" customHeight="1" x14ac:dyDescent="0.25">
      <c r="A98" s="1006"/>
      <c r="B98" s="1007" t="s">
        <v>454</v>
      </c>
      <c r="C98" s="1007"/>
      <c r="D98" s="856" t="s">
        <v>320</v>
      </c>
      <c r="E98" s="856"/>
      <c r="F98" s="856" t="s">
        <v>321</v>
      </c>
      <c r="G98" s="856"/>
      <c r="H98" s="900" t="s">
        <v>322</v>
      </c>
      <c r="I98" s="867"/>
      <c r="J98" s="868"/>
      <c r="K98" s="856" t="s">
        <v>323</v>
      </c>
      <c r="L98" s="856"/>
      <c r="M98" s="856" t="s">
        <v>324</v>
      </c>
      <c r="N98" s="856"/>
      <c r="O98" s="856" t="s">
        <v>325</v>
      </c>
      <c r="P98" s="856"/>
      <c r="Q98" s="856" t="s">
        <v>326</v>
      </c>
      <c r="R98" s="856"/>
      <c r="S98" s="244" t="s">
        <v>456</v>
      </c>
      <c r="T98" s="244" t="s">
        <v>457</v>
      </c>
    </row>
    <row r="99" spans="1:20" x14ac:dyDescent="0.25">
      <c r="A99" s="155" t="s">
        <v>180</v>
      </c>
      <c r="B99" s="977" t="s">
        <v>180</v>
      </c>
      <c r="C99" s="978"/>
      <c r="D99" s="979">
        <f>Hoja2!AA7</f>
        <v>288</v>
      </c>
      <c r="E99" s="979"/>
      <c r="F99" s="979">
        <f>Hoja2!AB7</f>
        <v>1903</v>
      </c>
      <c r="G99" s="979"/>
      <c r="H99" s="862">
        <f>Hoja2!AC7</f>
        <v>0</v>
      </c>
      <c r="I99" s="980"/>
      <c r="J99" s="895"/>
      <c r="K99" s="979">
        <f>Hoja2!AD7</f>
        <v>11</v>
      </c>
      <c r="L99" s="979"/>
      <c r="M99" s="979">
        <f>Hoja2!AE7</f>
        <v>1</v>
      </c>
      <c r="N99" s="979"/>
      <c r="O99" s="979">
        <f>Hoja2!AF7</f>
        <v>13</v>
      </c>
      <c r="P99" s="979"/>
      <c r="Q99" s="979">
        <f>Hoja2!AG7</f>
        <v>1</v>
      </c>
      <c r="R99" s="981"/>
      <c r="S99" s="245" t="s">
        <v>46</v>
      </c>
      <c r="T99" s="245" t="s">
        <v>468</v>
      </c>
    </row>
    <row r="100" spans="1:20" ht="24" x14ac:dyDescent="0.25">
      <c r="A100" s="156" t="s">
        <v>327</v>
      </c>
      <c r="B100" s="995"/>
      <c r="C100" s="996"/>
      <c r="D100" s="976">
        <f>Hoja2!AI7</f>
        <v>4588</v>
      </c>
      <c r="E100" s="976"/>
      <c r="F100" s="976">
        <f>Hoja2!AJ7</f>
        <v>24723</v>
      </c>
      <c r="G100" s="976"/>
      <c r="H100" s="853">
        <f>Hoja2!AK7</f>
        <v>0</v>
      </c>
      <c r="I100" s="974"/>
      <c r="J100" s="975"/>
      <c r="K100" s="976">
        <f>Hoja2!AL7</f>
        <v>7</v>
      </c>
      <c r="L100" s="976"/>
      <c r="M100" s="976">
        <f>Hoja2!AM7</f>
        <v>19</v>
      </c>
      <c r="N100" s="976"/>
      <c r="O100" s="976">
        <f>Hoja2!AN7</f>
        <v>275</v>
      </c>
      <c r="P100" s="976"/>
      <c r="Q100" s="988">
        <f>Hoja2!AO7</f>
        <v>12</v>
      </c>
      <c r="R100" s="989"/>
      <c r="S100" s="246"/>
      <c r="T100" s="246"/>
    </row>
    <row r="101" spans="1:20" x14ac:dyDescent="0.25">
      <c r="A101" s="85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4"/>
    </row>
    <row r="102" spans="1:20" ht="15.75" thickBot="1" x14ac:dyDescent="0.3">
      <c r="A102" s="61" t="s">
        <v>328</v>
      </c>
      <c r="B102" s="62"/>
      <c r="C102" s="62"/>
      <c r="D102" s="63"/>
      <c r="E102" s="63" t="s">
        <v>329</v>
      </c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4"/>
    </row>
    <row r="103" spans="1:20" x14ac:dyDescent="0.25">
      <c r="A103" s="990" t="s">
        <v>330</v>
      </c>
      <c r="B103" s="991"/>
      <c r="C103" s="991"/>
      <c r="D103" s="991"/>
      <c r="E103" s="991"/>
      <c r="F103" s="991" t="s">
        <v>331</v>
      </c>
      <c r="G103" s="991"/>
      <c r="H103" s="991"/>
      <c r="I103" s="991"/>
      <c r="J103" s="991"/>
      <c r="K103" s="991"/>
      <c r="L103" s="991"/>
      <c r="M103" s="991"/>
      <c r="N103" s="991"/>
      <c r="O103" s="63"/>
      <c r="P103" s="818" t="s">
        <v>451</v>
      </c>
      <c r="Q103" s="819"/>
      <c r="R103" s="819"/>
      <c r="S103" s="820"/>
      <c r="T103" s="64"/>
    </row>
    <row r="104" spans="1:20" x14ac:dyDescent="0.25">
      <c r="A104" s="990"/>
      <c r="B104" s="991"/>
      <c r="C104" s="991"/>
      <c r="D104" s="991"/>
      <c r="E104" s="991"/>
      <c r="F104" s="992" t="s">
        <v>182</v>
      </c>
      <c r="G104" s="993"/>
      <c r="H104" s="994"/>
      <c r="I104" s="991" t="s">
        <v>183</v>
      </c>
      <c r="J104" s="991"/>
      <c r="K104" s="991"/>
      <c r="L104" s="992" t="s">
        <v>213</v>
      </c>
      <c r="M104" s="993"/>
      <c r="N104" s="994"/>
      <c r="O104" s="63"/>
      <c r="P104" s="821" t="s">
        <v>465</v>
      </c>
      <c r="Q104" s="822"/>
      <c r="R104" s="166" t="s">
        <v>464</v>
      </c>
      <c r="S104" s="243"/>
      <c r="T104" s="64"/>
    </row>
    <row r="105" spans="1:20" x14ac:dyDescent="0.25">
      <c r="A105" s="950" t="s">
        <v>332</v>
      </c>
      <c r="B105" s="951"/>
      <c r="C105" s="951"/>
      <c r="D105" s="951"/>
      <c r="E105" s="951"/>
      <c r="F105" s="840"/>
      <c r="G105" s="953"/>
      <c r="H105" s="841"/>
      <c r="I105" s="840"/>
      <c r="J105" s="953"/>
      <c r="K105" s="841"/>
      <c r="L105" s="954" t="str">
        <f>IF(SUM(F105:K105)=0,"",SUM(F105:K105))</f>
        <v/>
      </c>
      <c r="M105" s="954"/>
      <c r="N105" s="954"/>
      <c r="O105" s="63"/>
      <c r="P105" s="821" t="s">
        <v>466</v>
      </c>
      <c r="Q105" s="822"/>
      <c r="R105" s="825" t="s">
        <v>467</v>
      </c>
      <c r="S105" s="826"/>
      <c r="T105" s="64"/>
    </row>
    <row r="106" spans="1:20" ht="15.75" thickBot="1" x14ac:dyDescent="0.3">
      <c r="A106" s="950" t="s">
        <v>333</v>
      </c>
      <c r="B106" s="951"/>
      <c r="C106" s="951"/>
      <c r="D106" s="951"/>
      <c r="E106" s="951"/>
      <c r="F106" s="840"/>
      <c r="G106" s="953"/>
      <c r="H106" s="841"/>
      <c r="I106" s="840"/>
      <c r="J106" s="953"/>
      <c r="K106" s="841"/>
      <c r="L106" s="954" t="str">
        <f t="shared" ref="L106:L112" si="1">IF(SUM(F106:K106)=0,"",SUM(F106:K106))</f>
        <v/>
      </c>
      <c r="M106" s="954"/>
      <c r="N106" s="954"/>
      <c r="O106" s="63"/>
      <c r="P106" s="823"/>
      <c r="Q106" s="824"/>
      <c r="R106" s="827"/>
      <c r="S106" s="828"/>
      <c r="T106" s="64"/>
    </row>
    <row r="107" spans="1:20" x14ac:dyDescent="0.25">
      <c r="A107" s="982" t="s">
        <v>213</v>
      </c>
      <c r="B107" s="983"/>
      <c r="C107" s="983"/>
      <c r="D107" s="983"/>
      <c r="E107" s="984"/>
      <c r="F107" s="985">
        <f>SUM(F105:H106)</f>
        <v>0</v>
      </c>
      <c r="G107" s="986"/>
      <c r="H107" s="987"/>
      <c r="I107" s="985">
        <f>SUM(I105:K106)</f>
        <v>0</v>
      </c>
      <c r="J107" s="986"/>
      <c r="K107" s="987"/>
      <c r="L107" s="954" t="str">
        <f t="shared" si="1"/>
        <v/>
      </c>
      <c r="M107" s="954"/>
      <c r="N107" s="954"/>
      <c r="O107" s="63"/>
      <c r="P107" s="63"/>
      <c r="Q107" s="63"/>
      <c r="R107" s="63"/>
      <c r="S107" s="63"/>
      <c r="T107" s="64"/>
    </row>
    <row r="108" spans="1:20" x14ac:dyDescent="0.25">
      <c r="A108" s="950" t="s">
        <v>334</v>
      </c>
      <c r="B108" s="951"/>
      <c r="C108" s="951"/>
      <c r="D108" s="951"/>
      <c r="E108" s="951"/>
      <c r="F108" s="840"/>
      <c r="G108" s="953"/>
      <c r="H108" s="841"/>
      <c r="I108" s="840"/>
      <c r="J108" s="953"/>
      <c r="K108" s="841"/>
      <c r="L108" s="954" t="str">
        <f t="shared" si="1"/>
        <v/>
      </c>
      <c r="M108" s="954"/>
      <c r="N108" s="954"/>
      <c r="O108" s="63"/>
      <c r="P108" s="962" t="s">
        <v>335</v>
      </c>
      <c r="Q108" s="962"/>
      <c r="R108" s="962"/>
      <c r="S108" s="63"/>
      <c r="T108" s="64"/>
    </row>
    <row r="109" spans="1:20" x14ac:dyDescent="0.25">
      <c r="A109" s="963" t="s">
        <v>336</v>
      </c>
      <c r="B109" s="964"/>
      <c r="C109" s="964"/>
      <c r="D109" s="964"/>
      <c r="E109" s="964"/>
      <c r="F109" s="965"/>
      <c r="G109" s="966"/>
      <c r="H109" s="967"/>
      <c r="I109" s="965"/>
      <c r="J109" s="966"/>
      <c r="K109" s="967"/>
      <c r="L109" s="954" t="str">
        <f t="shared" si="1"/>
        <v/>
      </c>
      <c r="M109" s="954"/>
      <c r="N109" s="954"/>
      <c r="O109" s="63"/>
      <c r="P109" s="962"/>
      <c r="Q109" s="962"/>
      <c r="R109" s="962"/>
      <c r="S109" s="63"/>
      <c r="T109" s="64"/>
    </row>
    <row r="110" spans="1:20" x14ac:dyDescent="0.25">
      <c r="A110" s="950" t="s">
        <v>337</v>
      </c>
      <c r="B110" s="951"/>
      <c r="C110" s="951"/>
      <c r="D110" s="951"/>
      <c r="E110" s="951"/>
      <c r="F110" s="840"/>
      <c r="G110" s="953"/>
      <c r="H110" s="841"/>
      <c r="I110" s="840"/>
      <c r="J110" s="953"/>
      <c r="K110" s="841"/>
      <c r="L110" s="954" t="str">
        <f t="shared" si="1"/>
        <v/>
      </c>
      <c r="M110" s="954"/>
      <c r="N110" s="954"/>
      <c r="O110" s="63"/>
      <c r="P110" s="968">
        <f>Hoja2!BB7</f>
        <v>0</v>
      </c>
      <c r="Q110" s="969"/>
      <c r="R110" s="970"/>
      <c r="S110" s="63"/>
      <c r="T110" s="64"/>
    </row>
    <row r="111" spans="1:20" x14ac:dyDescent="0.25">
      <c r="A111" s="950" t="s">
        <v>338</v>
      </c>
      <c r="B111" s="951"/>
      <c r="C111" s="951"/>
      <c r="D111" s="951"/>
      <c r="E111" s="951"/>
      <c r="F111" s="840"/>
      <c r="G111" s="953"/>
      <c r="H111" s="841"/>
      <c r="I111" s="840"/>
      <c r="J111" s="953"/>
      <c r="K111" s="841"/>
      <c r="L111" s="954" t="str">
        <f t="shared" si="1"/>
        <v/>
      </c>
      <c r="M111" s="954"/>
      <c r="N111" s="954"/>
      <c r="O111" s="63"/>
      <c r="P111" s="971"/>
      <c r="Q111" s="972"/>
      <c r="R111" s="973"/>
      <c r="S111" s="63"/>
      <c r="T111" s="64"/>
    </row>
    <row r="112" spans="1:20" x14ac:dyDescent="0.25">
      <c r="A112" s="950" t="s">
        <v>339</v>
      </c>
      <c r="B112" s="951"/>
      <c r="C112" s="951"/>
      <c r="D112" s="951"/>
      <c r="E112" s="951"/>
      <c r="F112" s="840"/>
      <c r="G112" s="953"/>
      <c r="H112" s="841"/>
      <c r="I112" s="840"/>
      <c r="J112" s="953"/>
      <c r="K112" s="841"/>
      <c r="L112" s="954" t="str">
        <f t="shared" si="1"/>
        <v/>
      </c>
      <c r="M112" s="954"/>
      <c r="N112" s="954"/>
      <c r="O112" s="63"/>
      <c r="P112" s="63"/>
      <c r="Q112" s="63"/>
      <c r="R112" s="63"/>
      <c r="S112" s="63"/>
      <c r="T112" s="64"/>
    </row>
    <row r="113" spans="1:20" x14ac:dyDescent="0.25">
      <c r="A113" s="85"/>
      <c r="B113" s="157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86"/>
      <c r="N113" s="86"/>
      <c r="O113" s="86"/>
      <c r="P113" s="63"/>
      <c r="Q113" s="63"/>
      <c r="R113" s="63"/>
      <c r="S113" s="63"/>
      <c r="T113" s="64"/>
    </row>
    <row r="114" spans="1:20" x14ac:dyDescent="0.25">
      <c r="A114" s="955" t="s">
        <v>340</v>
      </c>
      <c r="B114" s="956"/>
      <c r="C114" s="956"/>
      <c r="D114" s="956"/>
      <c r="E114" s="88" t="s">
        <v>180</v>
      </c>
      <c r="F114" s="63"/>
      <c r="G114" s="957" t="s">
        <v>341</v>
      </c>
      <c r="H114" s="903"/>
      <c r="I114" s="903"/>
      <c r="J114" s="903"/>
      <c r="K114" s="903"/>
      <c r="L114" s="903"/>
      <c r="M114" s="903"/>
      <c r="N114" s="903"/>
      <c r="O114" s="903"/>
      <c r="P114" s="903"/>
      <c r="Q114" s="903"/>
      <c r="R114" s="958"/>
      <c r="S114" s="63"/>
      <c r="T114" s="64"/>
    </row>
    <row r="115" spans="1:20" x14ac:dyDescent="0.25">
      <c r="A115" s="110" t="s">
        <v>342</v>
      </c>
      <c r="B115" s="111"/>
      <c r="C115" s="111"/>
      <c r="D115" s="112"/>
      <c r="E115" s="158">
        <f>Hoja2!BC7</f>
        <v>7</v>
      </c>
      <c r="F115" s="63"/>
      <c r="G115" s="959" t="s">
        <v>343</v>
      </c>
      <c r="H115" s="960"/>
      <c r="I115" s="961"/>
      <c r="J115" s="159" t="s">
        <v>180</v>
      </c>
      <c r="K115" s="959" t="s">
        <v>344</v>
      </c>
      <c r="L115" s="960"/>
      <c r="M115" s="961"/>
      <c r="N115" s="159" t="s">
        <v>180</v>
      </c>
      <c r="O115" s="959" t="s">
        <v>345</v>
      </c>
      <c r="P115" s="960"/>
      <c r="Q115" s="961"/>
      <c r="R115" s="159" t="s">
        <v>180</v>
      </c>
      <c r="S115" s="63"/>
      <c r="T115" s="64"/>
    </row>
    <row r="116" spans="1:20" x14ac:dyDescent="0.25">
      <c r="A116" s="110" t="s">
        <v>346</v>
      </c>
      <c r="B116" s="111"/>
      <c r="C116" s="111"/>
      <c r="D116" s="112"/>
      <c r="E116" s="158">
        <f>Hoja2!BD7</f>
        <v>1</v>
      </c>
      <c r="F116" s="63"/>
      <c r="G116" s="931" t="s">
        <v>347</v>
      </c>
      <c r="H116" s="932"/>
      <c r="I116" s="933"/>
      <c r="J116" s="160"/>
      <c r="K116" s="931" t="s">
        <v>348</v>
      </c>
      <c r="L116" s="932"/>
      <c r="M116" s="933"/>
      <c r="N116" s="161"/>
      <c r="O116" s="928" t="s">
        <v>349</v>
      </c>
      <c r="P116" s="929"/>
      <c r="Q116" s="930"/>
      <c r="R116" s="162"/>
      <c r="S116" s="63"/>
      <c r="T116" s="64"/>
    </row>
    <row r="117" spans="1:20" x14ac:dyDescent="0.25">
      <c r="A117" s="110" t="s">
        <v>350</v>
      </c>
      <c r="B117" s="111"/>
      <c r="C117" s="111"/>
      <c r="D117" s="112"/>
      <c r="E117" s="158">
        <f>Hoja2!BE7</f>
        <v>4</v>
      </c>
      <c r="F117" s="63"/>
      <c r="G117" s="931" t="s">
        <v>351</v>
      </c>
      <c r="H117" s="932"/>
      <c r="I117" s="933"/>
      <c r="J117" s="163"/>
      <c r="K117" s="931" t="s">
        <v>352</v>
      </c>
      <c r="L117" s="932"/>
      <c r="M117" s="933"/>
      <c r="N117" s="164"/>
      <c r="O117" s="928" t="s">
        <v>353</v>
      </c>
      <c r="P117" s="929"/>
      <c r="Q117" s="930"/>
      <c r="R117" s="165"/>
      <c r="S117" s="63"/>
      <c r="T117" s="64"/>
    </row>
    <row r="118" spans="1:20" x14ac:dyDescent="0.25">
      <c r="A118" s="110" t="s">
        <v>354</v>
      </c>
      <c r="B118" s="111"/>
      <c r="C118" s="111"/>
      <c r="D118" s="112"/>
      <c r="E118" s="158">
        <f>Hoja2!BF7</f>
        <v>499</v>
      </c>
      <c r="F118" s="63"/>
      <c r="G118" s="931" t="s">
        <v>355</v>
      </c>
      <c r="H118" s="932"/>
      <c r="I118" s="933"/>
      <c r="J118" s="163"/>
      <c r="K118" s="931" t="s">
        <v>356</v>
      </c>
      <c r="L118" s="932"/>
      <c r="M118" s="933"/>
      <c r="N118" s="164"/>
      <c r="O118" s="928" t="s">
        <v>357</v>
      </c>
      <c r="P118" s="929"/>
      <c r="Q118" s="930"/>
      <c r="R118" s="165"/>
      <c r="S118" s="101"/>
      <c r="T118" s="64"/>
    </row>
    <row r="119" spans="1:20" x14ac:dyDescent="0.25">
      <c r="A119" s="110" t="s">
        <v>358</v>
      </c>
      <c r="B119" s="111"/>
      <c r="C119" s="111"/>
      <c r="D119" s="112"/>
      <c r="E119" s="158">
        <f>Hoja2!BG7</f>
        <v>7</v>
      </c>
      <c r="F119" s="63"/>
      <c r="G119" s="931" t="s">
        <v>359</v>
      </c>
      <c r="H119" s="932"/>
      <c r="I119" s="933"/>
      <c r="J119" s="163"/>
      <c r="K119" s="931" t="s">
        <v>360</v>
      </c>
      <c r="L119" s="932"/>
      <c r="M119" s="933"/>
      <c r="N119" s="164"/>
      <c r="O119" s="934" t="s">
        <v>361</v>
      </c>
      <c r="P119" s="934"/>
      <c r="Q119" s="934"/>
      <c r="R119" s="165"/>
      <c r="S119" s="101"/>
      <c r="T119" s="64"/>
    </row>
    <row r="120" spans="1:20" ht="15.75" thickBot="1" x14ac:dyDescent="0.3">
      <c r="A120" s="110" t="s">
        <v>362</v>
      </c>
      <c r="B120" s="111"/>
      <c r="C120" s="111"/>
      <c r="D120" s="112"/>
      <c r="E120" s="158">
        <f>Hoja2!BH7</f>
        <v>7</v>
      </c>
      <c r="F120" s="63"/>
      <c r="G120" s="63"/>
      <c r="H120" s="63"/>
      <c r="I120" s="63"/>
      <c r="J120" s="63"/>
      <c r="K120" s="166" t="s">
        <v>363</v>
      </c>
      <c r="L120" s="167"/>
      <c r="M120" s="168"/>
      <c r="N120" s="164"/>
      <c r="O120" s="931" t="s">
        <v>364</v>
      </c>
      <c r="P120" s="932"/>
      <c r="Q120" s="933"/>
      <c r="R120" s="169"/>
      <c r="S120" s="101"/>
      <c r="T120" s="64"/>
    </row>
    <row r="121" spans="1:20" ht="30.75" customHeight="1" x14ac:dyDescent="0.25">
      <c r="A121" s="110" t="s">
        <v>365</v>
      </c>
      <c r="B121" s="111"/>
      <c r="C121" s="111"/>
      <c r="D121" s="112"/>
      <c r="E121" s="158">
        <f>Hoja2!BI7</f>
        <v>11</v>
      </c>
      <c r="F121" s="63"/>
      <c r="G121" s="832" t="s">
        <v>460</v>
      </c>
      <c r="H121" s="833"/>
      <c r="I121" s="833"/>
      <c r="J121" s="834"/>
      <c r="K121" s="63"/>
      <c r="L121" s="63"/>
      <c r="M121" s="63"/>
      <c r="N121" s="63"/>
      <c r="O121" s="63"/>
      <c r="P121" s="63"/>
      <c r="Q121" s="63"/>
      <c r="R121" s="63"/>
      <c r="S121" s="63"/>
      <c r="T121" s="64"/>
    </row>
    <row r="122" spans="1:20" x14ac:dyDescent="0.25">
      <c r="A122" s="110" t="s">
        <v>366</v>
      </c>
      <c r="B122" s="111"/>
      <c r="C122" s="111"/>
      <c r="D122" s="112"/>
      <c r="E122" s="158">
        <f>Hoja2!BJ7</f>
        <v>1</v>
      </c>
      <c r="F122" s="63"/>
      <c r="G122" s="85"/>
      <c r="H122" s="63"/>
      <c r="I122" s="63"/>
      <c r="J122" s="64"/>
      <c r="K122" s="63"/>
      <c r="L122" s="63"/>
      <c r="M122" s="63"/>
      <c r="N122" s="63"/>
      <c r="O122" s="63"/>
      <c r="P122" s="63"/>
      <c r="Q122" s="63"/>
      <c r="R122" s="63"/>
      <c r="S122" s="63"/>
      <c r="T122" s="64"/>
    </row>
    <row r="123" spans="1:20" x14ac:dyDescent="0.25">
      <c r="A123" s="110" t="s">
        <v>367</v>
      </c>
      <c r="B123" s="111"/>
      <c r="C123" s="111"/>
      <c r="D123" s="112"/>
      <c r="E123" s="170">
        <f>Hoja2!BK7</f>
        <v>1</v>
      </c>
      <c r="F123" s="63"/>
      <c r="G123" s="85"/>
      <c r="H123" s="63"/>
      <c r="I123" s="63"/>
      <c r="J123" s="64"/>
      <c r="K123" s="63"/>
      <c r="L123" s="63"/>
      <c r="M123" s="63"/>
      <c r="N123" s="63"/>
      <c r="O123" s="63"/>
      <c r="P123" s="63"/>
      <c r="Q123" s="63"/>
      <c r="R123" s="63"/>
      <c r="S123" s="63"/>
      <c r="T123" s="64"/>
    </row>
    <row r="124" spans="1:20" x14ac:dyDescent="0.25">
      <c r="A124" s="950" t="s">
        <v>368</v>
      </c>
      <c r="B124" s="951"/>
      <c r="C124" s="951"/>
      <c r="D124" s="951"/>
      <c r="E124" s="171">
        <f>Hoja2!BL7</f>
        <v>0</v>
      </c>
      <c r="F124" s="63"/>
      <c r="G124" s="85"/>
      <c r="H124" s="63"/>
      <c r="I124" s="63"/>
      <c r="J124" s="64"/>
      <c r="K124" s="63"/>
      <c r="L124" s="63"/>
      <c r="M124" s="63"/>
      <c r="N124" s="63"/>
      <c r="O124" s="63"/>
      <c r="P124" s="63"/>
      <c r="Q124" s="63"/>
      <c r="R124" s="63"/>
      <c r="S124" s="63"/>
      <c r="T124" s="64"/>
    </row>
    <row r="125" spans="1:20" ht="15.75" thickBot="1" x14ac:dyDescent="0.3">
      <c r="A125" s="85"/>
      <c r="B125" s="63"/>
      <c r="C125" s="952" t="s">
        <v>213</v>
      </c>
      <c r="D125" s="952"/>
      <c r="E125" s="172">
        <f>SUM(E115:E124)</f>
        <v>538</v>
      </c>
      <c r="F125" s="63"/>
      <c r="G125" s="238"/>
      <c r="H125" s="231"/>
      <c r="I125" s="231"/>
      <c r="J125" s="232"/>
      <c r="K125" s="63"/>
      <c r="L125" s="63"/>
      <c r="M125" s="63"/>
      <c r="N125" s="63"/>
      <c r="O125" s="63"/>
      <c r="P125" s="63"/>
      <c r="Q125" s="63"/>
      <c r="R125" s="63"/>
      <c r="S125" s="63"/>
      <c r="T125" s="64"/>
    </row>
    <row r="126" spans="1:20" x14ac:dyDescent="0.25">
      <c r="A126" s="85"/>
      <c r="B126" s="63"/>
      <c r="C126" s="173"/>
      <c r="D126" s="173"/>
      <c r="E126" s="102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4"/>
    </row>
    <row r="127" spans="1:20" x14ac:dyDescent="0.25">
      <c r="A127" s="935" t="s">
        <v>369</v>
      </c>
      <c r="B127" s="936"/>
      <c r="C127" s="936"/>
      <c r="D127" s="936"/>
      <c r="E127" s="936"/>
      <c r="F127" s="936"/>
      <c r="G127" s="936"/>
      <c r="H127" s="936"/>
      <c r="I127" s="937"/>
      <c r="J127" s="937"/>
      <c r="K127" s="937"/>
      <c r="L127" s="63"/>
      <c r="M127" s="63"/>
      <c r="N127" s="63"/>
      <c r="O127" s="63"/>
      <c r="P127" s="63"/>
      <c r="Q127" s="63"/>
      <c r="R127" s="63"/>
      <c r="S127" s="63"/>
      <c r="T127" s="64"/>
    </row>
    <row r="128" spans="1:20" x14ac:dyDescent="0.25">
      <c r="A128" s="938" t="s">
        <v>370</v>
      </c>
      <c r="B128" s="939"/>
      <c r="C128" s="939"/>
      <c r="D128" s="939"/>
      <c r="E128" s="939"/>
      <c r="F128" s="939"/>
      <c r="G128" s="939"/>
      <c r="H128" s="940"/>
      <c r="I128" s="944" t="s">
        <v>225</v>
      </c>
      <c r="J128" s="945"/>
      <c r="K128" s="945"/>
      <c r="L128" s="945"/>
      <c r="M128" s="945"/>
      <c r="N128" s="945"/>
      <c r="O128" s="946"/>
      <c r="P128" s="103"/>
      <c r="Q128" s="103"/>
      <c r="R128" s="103"/>
      <c r="S128" s="63"/>
      <c r="T128" s="64"/>
    </row>
    <row r="129" spans="1:20" ht="24" x14ac:dyDescent="0.25">
      <c r="A129" s="941"/>
      <c r="B129" s="942"/>
      <c r="C129" s="942"/>
      <c r="D129" s="942"/>
      <c r="E129" s="942"/>
      <c r="F129" s="942"/>
      <c r="G129" s="942"/>
      <c r="H129" s="943"/>
      <c r="I129" s="174" t="s">
        <v>371</v>
      </c>
      <c r="J129" s="174" t="s">
        <v>372</v>
      </c>
      <c r="K129" s="175" t="s">
        <v>373</v>
      </c>
      <c r="L129" s="175" t="s">
        <v>374</v>
      </c>
      <c r="M129" s="176" t="s">
        <v>375</v>
      </c>
      <c r="N129" s="947" t="s">
        <v>213</v>
      </c>
      <c r="O129" s="948"/>
      <c r="P129" s="177"/>
      <c r="Q129" s="949"/>
      <c r="R129" s="949"/>
      <c r="S129" s="63"/>
      <c r="T129" s="64"/>
    </row>
    <row r="130" spans="1:20" x14ac:dyDescent="0.25">
      <c r="A130" s="178" t="s">
        <v>376</v>
      </c>
      <c r="B130" s="91"/>
      <c r="C130" s="91"/>
      <c r="D130" s="179"/>
      <c r="E130" s="179"/>
      <c r="F130" s="179"/>
      <c r="G130" s="179"/>
      <c r="H130" s="180"/>
      <c r="I130" s="181">
        <f>+I131+I135</f>
        <v>1526</v>
      </c>
      <c r="J130" s="181">
        <f>+J131+J135</f>
        <v>2512</v>
      </c>
      <c r="K130" s="181">
        <f>+K131+K135</f>
        <v>24135</v>
      </c>
      <c r="L130" s="181">
        <f>+L131+L135</f>
        <v>52542</v>
      </c>
      <c r="M130" s="182">
        <f>+M131+M135</f>
        <v>29098</v>
      </c>
      <c r="N130" s="926">
        <f>IF(ISERROR(N131+N135),"",(N131+N135))</f>
        <v>109813</v>
      </c>
      <c r="O130" s="927"/>
      <c r="P130" s="102"/>
      <c r="Q130" s="925"/>
      <c r="R130" s="925"/>
      <c r="S130" s="63"/>
      <c r="T130" s="64"/>
    </row>
    <row r="131" spans="1:20" x14ac:dyDescent="0.25">
      <c r="A131" s="183" t="s">
        <v>377</v>
      </c>
      <c r="B131" s="95"/>
      <c r="C131" s="95"/>
      <c r="D131" s="184"/>
      <c r="E131" s="184"/>
      <c r="F131" s="184"/>
      <c r="G131" s="184"/>
      <c r="H131" s="185"/>
      <c r="I131" s="186">
        <f>SUM(I132:I134)</f>
        <v>11</v>
      </c>
      <c r="J131" s="186">
        <f>SUM(J132:J134)</f>
        <v>51</v>
      </c>
      <c r="K131" s="186">
        <f>SUM(K132:K134)</f>
        <v>812</v>
      </c>
      <c r="L131" s="186">
        <f>SUM(L132:L134)</f>
        <v>1800</v>
      </c>
      <c r="M131" s="187">
        <f>SUM(M132:M134)</f>
        <v>732</v>
      </c>
      <c r="N131" s="926">
        <f>IF(SUM(F131:M131)=0,"",SUM(F131:M131))</f>
        <v>3406</v>
      </c>
      <c r="O131" s="927"/>
      <c r="P131" s="102"/>
      <c r="Q131" s="925"/>
      <c r="R131" s="925"/>
      <c r="S131" s="63"/>
      <c r="T131" s="64"/>
    </row>
    <row r="132" spans="1:20" x14ac:dyDescent="0.25">
      <c r="A132" s="110" t="s">
        <v>378</v>
      </c>
      <c r="B132" s="111"/>
      <c r="C132" s="95"/>
      <c r="D132" s="111"/>
      <c r="E132" s="111"/>
      <c r="F132" s="111"/>
      <c r="G132" s="111"/>
      <c r="H132" s="112"/>
      <c r="I132" s="72">
        <f>Hoja2!CA7</f>
        <v>4</v>
      </c>
      <c r="J132" s="72">
        <f>Hoja2!CB7</f>
        <v>5</v>
      </c>
      <c r="K132" s="72">
        <f>Hoja2!CC7</f>
        <v>96</v>
      </c>
      <c r="L132" s="72">
        <f>Hoja2!CD7</f>
        <v>273</v>
      </c>
      <c r="M132" s="164">
        <f>Hoja2!CE7</f>
        <v>42</v>
      </c>
      <c r="N132" s="926">
        <f t="shared" ref="N132:N141" si="2">IF(SUM(F132:M132)=0,"",SUM(F132:M132))</f>
        <v>420</v>
      </c>
      <c r="O132" s="927"/>
      <c r="P132" s="101"/>
      <c r="Q132" s="925"/>
      <c r="R132" s="925"/>
      <c r="S132" s="63"/>
      <c r="T132" s="64"/>
    </row>
    <row r="133" spans="1:20" x14ac:dyDescent="0.25">
      <c r="A133" s="110" t="s">
        <v>379</v>
      </c>
      <c r="B133" s="111"/>
      <c r="C133" s="95"/>
      <c r="D133" s="111"/>
      <c r="E133" s="111"/>
      <c r="F133" s="111"/>
      <c r="G133" s="111"/>
      <c r="H133" s="112"/>
      <c r="I133" s="72">
        <f>Hoja2!CF7</f>
        <v>0</v>
      </c>
      <c r="J133" s="72">
        <f>Hoja2!CG7</f>
        <v>16</v>
      </c>
      <c r="K133" s="72">
        <f>Hoja2!CH7</f>
        <v>69</v>
      </c>
      <c r="L133" s="72">
        <f>Hoja2!CI7</f>
        <v>226</v>
      </c>
      <c r="M133" s="164">
        <f>Hoja2!CJ7</f>
        <v>53</v>
      </c>
      <c r="N133" s="926">
        <f t="shared" si="2"/>
        <v>364</v>
      </c>
      <c r="O133" s="927"/>
      <c r="P133" s="101"/>
      <c r="Q133" s="925"/>
      <c r="R133" s="925"/>
      <c r="S133" s="63"/>
      <c r="T133" s="64"/>
    </row>
    <row r="134" spans="1:20" x14ac:dyDescent="0.25">
      <c r="A134" s="110" t="s">
        <v>380</v>
      </c>
      <c r="B134" s="111"/>
      <c r="C134" s="95"/>
      <c r="D134" s="111"/>
      <c r="E134" s="111"/>
      <c r="F134" s="111"/>
      <c r="G134" s="111"/>
      <c r="H134" s="112"/>
      <c r="I134" s="72">
        <f>Hoja2!CK7</f>
        <v>7</v>
      </c>
      <c r="J134" s="72">
        <f>Hoja2!CL7</f>
        <v>30</v>
      </c>
      <c r="K134" s="72">
        <f>Hoja2!CM7</f>
        <v>647</v>
      </c>
      <c r="L134" s="72">
        <f>Hoja2!CN7</f>
        <v>1301</v>
      </c>
      <c r="M134" s="164">
        <f>Hoja2!CO7</f>
        <v>637</v>
      </c>
      <c r="N134" s="926">
        <f t="shared" si="2"/>
        <v>2622</v>
      </c>
      <c r="O134" s="927"/>
      <c r="P134" s="101"/>
      <c r="Q134" s="925"/>
      <c r="R134" s="925"/>
      <c r="S134" s="63"/>
      <c r="T134" s="64"/>
    </row>
    <row r="135" spans="1:20" x14ac:dyDescent="0.25">
      <c r="A135" s="183" t="s">
        <v>381</v>
      </c>
      <c r="B135" s="95"/>
      <c r="C135" s="95"/>
      <c r="D135" s="184"/>
      <c r="E135" s="184"/>
      <c r="F135" s="184"/>
      <c r="G135" s="184"/>
      <c r="H135" s="185"/>
      <c r="I135" s="186">
        <f>SUM(I136:I138)</f>
        <v>1515</v>
      </c>
      <c r="J135" s="186">
        <f>SUM(J136:J138)</f>
        <v>2461</v>
      </c>
      <c r="K135" s="186">
        <f>SUM(K136:K138)</f>
        <v>23323</v>
      </c>
      <c r="L135" s="186">
        <f>SUM(L136:L138)</f>
        <v>50742</v>
      </c>
      <c r="M135" s="187">
        <f>SUM(M136:M138)</f>
        <v>28366</v>
      </c>
      <c r="N135" s="926">
        <f t="shared" si="2"/>
        <v>106407</v>
      </c>
      <c r="O135" s="927"/>
      <c r="P135" s="102"/>
      <c r="Q135" s="925"/>
      <c r="R135" s="925"/>
      <c r="S135" s="63"/>
      <c r="T135" s="64"/>
    </row>
    <row r="136" spans="1:20" x14ac:dyDescent="0.25">
      <c r="A136" s="188" t="s">
        <v>382</v>
      </c>
      <c r="B136" s="95"/>
      <c r="C136" s="95"/>
      <c r="D136" s="95"/>
      <c r="E136" s="95"/>
      <c r="F136" s="95"/>
      <c r="G136" s="95"/>
      <c r="H136" s="108"/>
      <c r="I136" s="189"/>
      <c r="J136" s="190"/>
      <c r="K136" s="191"/>
      <c r="L136" s="72">
        <f>Hoja2!CS7</f>
        <v>7</v>
      </c>
      <c r="M136" s="164">
        <f>Hoja2!CT7</f>
        <v>6</v>
      </c>
      <c r="N136" s="926">
        <f t="shared" si="2"/>
        <v>13</v>
      </c>
      <c r="O136" s="927"/>
      <c r="P136" s="101"/>
      <c r="Q136" s="925"/>
      <c r="R136" s="925"/>
      <c r="S136" s="63"/>
      <c r="T136" s="64"/>
    </row>
    <row r="137" spans="1:20" x14ac:dyDescent="0.25">
      <c r="A137" s="188" t="s">
        <v>383</v>
      </c>
      <c r="B137" s="95"/>
      <c r="C137" s="95"/>
      <c r="D137" s="95"/>
      <c r="E137" s="95"/>
      <c r="F137" s="95"/>
      <c r="G137" s="95"/>
      <c r="H137" s="108"/>
      <c r="I137" s="72">
        <f>Hoja2!CU7</f>
        <v>1</v>
      </c>
      <c r="J137" s="72">
        <f>Hoja2!CV7</f>
        <v>4</v>
      </c>
      <c r="K137" s="72">
        <f>Hoja2!CW7</f>
        <v>26</v>
      </c>
      <c r="L137" s="72">
        <f>Hoja2!CX7</f>
        <v>82</v>
      </c>
      <c r="M137" s="164">
        <f>Hoja2!CY7</f>
        <v>90</v>
      </c>
      <c r="N137" s="926">
        <f t="shared" si="2"/>
        <v>203</v>
      </c>
      <c r="O137" s="927"/>
      <c r="P137" s="101"/>
      <c r="Q137" s="925"/>
      <c r="R137" s="925"/>
      <c r="S137" s="63"/>
      <c r="T137" s="64"/>
    </row>
    <row r="138" spans="1:20" x14ac:dyDescent="0.25">
      <c r="A138" s="192" t="s">
        <v>384</v>
      </c>
      <c r="B138" s="193"/>
      <c r="C138" s="193"/>
      <c r="D138" s="194"/>
      <c r="E138" s="194"/>
      <c r="F138" s="194"/>
      <c r="G138" s="194"/>
      <c r="H138" s="195"/>
      <c r="I138" s="72">
        <f>Hoja2!CZ7</f>
        <v>1514</v>
      </c>
      <c r="J138" s="72">
        <f>Hoja2!DA7</f>
        <v>2457</v>
      </c>
      <c r="K138" s="72">
        <f>Hoja2!DB7</f>
        <v>23297</v>
      </c>
      <c r="L138" s="72">
        <f>Hoja2!DC7</f>
        <v>50653</v>
      </c>
      <c r="M138" s="164">
        <f>Hoja2!DD7</f>
        <v>28270</v>
      </c>
      <c r="N138" s="926">
        <f t="shared" si="2"/>
        <v>106191</v>
      </c>
      <c r="O138" s="927"/>
      <c r="P138" s="101"/>
      <c r="Q138" s="925"/>
      <c r="R138" s="925"/>
      <c r="S138" s="63"/>
      <c r="T138" s="64"/>
    </row>
    <row r="139" spans="1:20" x14ac:dyDescent="0.25">
      <c r="A139" s="183" t="s">
        <v>385</v>
      </c>
      <c r="B139" s="95"/>
      <c r="C139" s="95"/>
      <c r="D139" s="184"/>
      <c r="E139" s="184"/>
      <c r="F139" s="184"/>
      <c r="G139" s="184"/>
      <c r="H139" s="185"/>
      <c r="I139" s="72">
        <f>Hoja2!DE7</f>
        <v>0</v>
      </c>
      <c r="J139" s="72">
        <f>Hoja2!DF7</f>
        <v>0</v>
      </c>
      <c r="K139" s="72">
        <f>Hoja2!DG7</f>
        <v>0</v>
      </c>
      <c r="L139" s="72">
        <f>Hoja2!DH7</f>
        <v>0</v>
      </c>
      <c r="M139" s="164">
        <f>Hoja2!DI7</f>
        <v>0</v>
      </c>
      <c r="N139" s="926" t="str">
        <f t="shared" si="2"/>
        <v/>
      </c>
      <c r="O139" s="927"/>
      <c r="P139" s="101"/>
      <c r="Q139" s="925"/>
      <c r="R139" s="925"/>
      <c r="S139" s="63"/>
      <c r="T139" s="64"/>
    </row>
    <row r="140" spans="1:20" x14ac:dyDescent="0.25">
      <c r="A140" s="183" t="s">
        <v>386</v>
      </c>
      <c r="B140" s="95"/>
      <c r="C140" s="95"/>
      <c r="D140" s="184"/>
      <c r="E140" s="184"/>
      <c r="F140" s="184"/>
      <c r="G140" s="184"/>
      <c r="H140" s="185"/>
      <c r="I140" s="72">
        <f>Hoja2!DJ7</f>
        <v>3</v>
      </c>
      <c r="J140" s="72">
        <f>Hoja2!DK7</f>
        <v>7</v>
      </c>
      <c r="K140" s="72">
        <f>Hoja2!DL7</f>
        <v>44</v>
      </c>
      <c r="L140" s="72">
        <f>Hoja2!DM7</f>
        <v>95</v>
      </c>
      <c r="M140" s="164">
        <f>Hoja2!DN7</f>
        <v>36</v>
      </c>
      <c r="N140" s="926">
        <f t="shared" si="2"/>
        <v>185</v>
      </c>
      <c r="O140" s="927"/>
      <c r="P140" s="101"/>
      <c r="Q140" s="925"/>
      <c r="R140" s="925"/>
      <c r="S140" s="63"/>
      <c r="T140" s="64"/>
    </row>
    <row r="141" spans="1:20" x14ac:dyDescent="0.25">
      <c r="A141" s="183" t="s">
        <v>387</v>
      </c>
      <c r="B141" s="95"/>
      <c r="C141" s="95"/>
      <c r="D141" s="184"/>
      <c r="E141" s="184"/>
      <c r="F141" s="184"/>
      <c r="G141" s="184"/>
      <c r="H141" s="185"/>
      <c r="I141" s="72">
        <f>Hoja2!DO7</f>
        <v>0</v>
      </c>
      <c r="J141" s="72">
        <f>Hoja2!DP7</f>
        <v>0</v>
      </c>
      <c r="K141" s="72">
        <f>Hoja2!DQ7</f>
        <v>0</v>
      </c>
      <c r="L141" s="72">
        <f>Hoja2!DR7</f>
        <v>0</v>
      </c>
      <c r="M141" s="164">
        <f>Hoja2!DS7</f>
        <v>0</v>
      </c>
      <c r="N141" s="926" t="str">
        <f t="shared" si="2"/>
        <v/>
      </c>
      <c r="O141" s="927"/>
      <c r="P141" s="101"/>
      <c r="Q141" s="925"/>
      <c r="R141" s="925"/>
      <c r="S141" s="63"/>
      <c r="T141" s="64"/>
    </row>
    <row r="142" spans="1:20" x14ac:dyDescent="0.25">
      <c r="A142" s="196"/>
      <c r="B142" s="100"/>
      <c r="C142" s="100"/>
      <c r="D142" s="197"/>
      <c r="E142" s="197"/>
      <c r="F142" s="197"/>
      <c r="G142" s="197"/>
      <c r="H142" s="197"/>
      <c r="I142" s="197"/>
      <c r="J142" s="197"/>
      <c r="K142" s="197"/>
      <c r="L142" s="197"/>
      <c r="M142" s="197"/>
      <c r="N142" s="197"/>
      <c r="O142" s="197"/>
      <c r="P142" s="197"/>
      <c r="Q142" s="197"/>
      <c r="R142" s="197"/>
      <c r="S142" s="197"/>
      <c r="T142" s="198"/>
    </row>
    <row r="143" spans="1:20" x14ac:dyDescent="0.25">
      <c r="A143" s="196"/>
      <c r="B143" s="100"/>
      <c r="C143" s="100"/>
      <c r="D143" s="197"/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7"/>
      <c r="P143" s="197"/>
      <c r="Q143" s="197"/>
      <c r="R143" s="197"/>
      <c r="S143" s="197"/>
      <c r="T143" s="198"/>
    </row>
    <row r="144" spans="1:20" x14ac:dyDescent="0.2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4"/>
    </row>
    <row r="145" spans="1:20" x14ac:dyDescent="0.25">
      <c r="A145" s="915" t="s">
        <v>388</v>
      </c>
      <c r="B145" s="916"/>
      <c r="C145" s="916"/>
      <c r="D145" s="916"/>
      <c r="E145" s="916"/>
      <c r="F145" s="916"/>
      <c r="G145" s="916"/>
      <c r="H145" s="917"/>
      <c r="I145" s="921" t="s">
        <v>225</v>
      </c>
      <c r="J145" s="921"/>
      <c r="K145" s="921"/>
      <c r="L145" s="921"/>
      <c r="M145" s="921"/>
      <c r="N145" s="921"/>
      <c r="O145" s="921"/>
      <c r="P145" s="921"/>
      <c r="Q145" s="63"/>
      <c r="R145" s="63"/>
      <c r="S145" s="63"/>
      <c r="T145" s="64"/>
    </row>
    <row r="146" spans="1:20" x14ac:dyDescent="0.25">
      <c r="A146" s="918"/>
      <c r="B146" s="919"/>
      <c r="C146" s="919"/>
      <c r="D146" s="919"/>
      <c r="E146" s="919"/>
      <c r="F146" s="919"/>
      <c r="G146" s="919"/>
      <c r="H146" s="920"/>
      <c r="I146" s="906" t="s">
        <v>210</v>
      </c>
      <c r="J146" s="908"/>
      <c r="K146" s="922" t="s">
        <v>374</v>
      </c>
      <c r="L146" s="923"/>
      <c r="M146" s="922" t="s">
        <v>375</v>
      </c>
      <c r="N146" s="923"/>
      <c r="O146" s="906" t="s">
        <v>213</v>
      </c>
      <c r="P146" s="908"/>
      <c r="Q146" s="63"/>
      <c r="R146" s="62"/>
      <c r="S146" s="62"/>
      <c r="T146" s="64"/>
    </row>
    <row r="147" spans="1:20" x14ac:dyDescent="0.25">
      <c r="A147" s="178" t="s">
        <v>389</v>
      </c>
      <c r="B147" s="179"/>
      <c r="C147" s="179"/>
      <c r="D147" s="179"/>
      <c r="E147" s="179"/>
      <c r="F147" s="179"/>
      <c r="G147" s="179"/>
      <c r="H147" s="180"/>
      <c r="I147" s="913">
        <f>I148+I153</f>
        <v>882</v>
      </c>
      <c r="J147" s="924"/>
      <c r="K147" s="913">
        <f>K148+K153</f>
        <v>1734</v>
      </c>
      <c r="L147" s="924"/>
      <c r="M147" s="913">
        <f>M148+M153</f>
        <v>626</v>
      </c>
      <c r="N147" s="924"/>
      <c r="O147" s="913">
        <f>O148+O153</f>
        <v>3242</v>
      </c>
      <c r="P147" s="924"/>
      <c r="Q147" s="63"/>
      <c r="R147" s="62"/>
      <c r="S147" s="62"/>
      <c r="T147" s="64"/>
    </row>
    <row r="148" spans="1:20" x14ac:dyDescent="0.25">
      <c r="A148" s="199" t="s">
        <v>390</v>
      </c>
      <c r="B148" s="200"/>
      <c r="C148" s="200"/>
      <c r="D148" s="200"/>
      <c r="E148" s="200"/>
      <c r="F148" s="200"/>
      <c r="G148" s="200"/>
      <c r="H148" s="201"/>
      <c r="I148" s="913">
        <f>SUM(I149:I152)</f>
        <v>870</v>
      </c>
      <c r="J148" s="914"/>
      <c r="K148" s="913">
        <f>SUM(K149:K152)</f>
        <v>1718</v>
      </c>
      <c r="L148" s="914"/>
      <c r="M148" s="913">
        <f>SUM(M149:M152)</f>
        <v>625</v>
      </c>
      <c r="N148" s="914"/>
      <c r="O148" s="842">
        <f t="shared" ref="O148:O160" si="3">SUM(I148:N148)</f>
        <v>3213</v>
      </c>
      <c r="P148" s="842"/>
      <c r="Q148" s="62"/>
      <c r="R148" s="63"/>
      <c r="S148" s="63"/>
      <c r="T148" s="123"/>
    </row>
    <row r="149" spans="1:20" x14ac:dyDescent="0.25">
      <c r="A149" s="94" t="s">
        <v>391</v>
      </c>
      <c r="B149" s="95"/>
      <c r="C149" s="95"/>
      <c r="D149" s="95"/>
      <c r="E149" s="95"/>
      <c r="F149" s="95"/>
      <c r="G149" s="95"/>
      <c r="H149" s="108"/>
      <c r="I149" s="840">
        <f>Hoja2!DT7</f>
        <v>0</v>
      </c>
      <c r="J149" s="841"/>
      <c r="K149" s="840">
        <f>Hoja2!DU7</f>
        <v>3</v>
      </c>
      <c r="L149" s="841"/>
      <c r="M149" s="840">
        <f>Hoja2!DV7</f>
        <v>2</v>
      </c>
      <c r="N149" s="841"/>
      <c r="O149" s="842">
        <f t="shared" si="3"/>
        <v>5</v>
      </c>
      <c r="P149" s="842"/>
      <c r="Q149" s="63"/>
      <c r="R149" s="63"/>
      <c r="S149" s="63"/>
      <c r="T149" s="64"/>
    </row>
    <row r="150" spans="1:20" x14ac:dyDescent="0.25">
      <c r="A150" s="94" t="s">
        <v>392</v>
      </c>
      <c r="B150" s="95"/>
      <c r="C150" s="95"/>
      <c r="D150" s="95"/>
      <c r="E150" s="95"/>
      <c r="F150" s="95"/>
      <c r="G150" s="95"/>
      <c r="H150" s="108"/>
      <c r="I150" s="840">
        <f>Hoja2!DW7</f>
        <v>0</v>
      </c>
      <c r="J150" s="841"/>
      <c r="K150" s="840">
        <f>Hoja2!DX7</f>
        <v>0</v>
      </c>
      <c r="L150" s="841"/>
      <c r="M150" s="840">
        <f>Hoja2!DY7</f>
        <v>0</v>
      </c>
      <c r="N150" s="841"/>
      <c r="O150" s="842">
        <f t="shared" si="3"/>
        <v>0</v>
      </c>
      <c r="P150" s="842"/>
      <c r="Q150" s="63"/>
      <c r="R150" s="63"/>
      <c r="S150" s="63"/>
      <c r="T150" s="64"/>
    </row>
    <row r="151" spans="1:20" x14ac:dyDescent="0.25">
      <c r="A151" s="94" t="s">
        <v>393</v>
      </c>
      <c r="B151" s="95"/>
      <c r="C151" s="95"/>
      <c r="D151" s="95"/>
      <c r="E151" s="95"/>
      <c r="F151" s="95"/>
      <c r="G151" s="95"/>
      <c r="H151" s="108"/>
      <c r="I151" s="840">
        <f>Hoja2!DZ7</f>
        <v>857</v>
      </c>
      <c r="J151" s="841"/>
      <c r="K151" s="840">
        <f>Hoja2!EA7</f>
        <v>1697</v>
      </c>
      <c r="L151" s="841"/>
      <c r="M151" s="840">
        <f>Hoja2!EB7</f>
        <v>618</v>
      </c>
      <c r="N151" s="841"/>
      <c r="O151" s="842">
        <f t="shared" si="3"/>
        <v>3172</v>
      </c>
      <c r="P151" s="842"/>
      <c r="Q151" s="63"/>
      <c r="R151" s="63"/>
      <c r="S151" s="63"/>
      <c r="T151" s="64"/>
    </row>
    <row r="152" spans="1:20" x14ac:dyDescent="0.25">
      <c r="A152" s="94" t="s">
        <v>394</v>
      </c>
      <c r="B152" s="95"/>
      <c r="C152" s="95"/>
      <c r="D152" s="95"/>
      <c r="E152" s="95"/>
      <c r="F152" s="95"/>
      <c r="G152" s="95"/>
      <c r="H152" s="108"/>
      <c r="I152" s="840">
        <f>Hoja2!EC7</f>
        <v>13</v>
      </c>
      <c r="J152" s="841"/>
      <c r="K152" s="840">
        <f>Hoja2!ED7</f>
        <v>18</v>
      </c>
      <c r="L152" s="841"/>
      <c r="M152" s="840">
        <f>Hoja2!EE7</f>
        <v>5</v>
      </c>
      <c r="N152" s="841"/>
      <c r="O152" s="842">
        <f t="shared" si="3"/>
        <v>36</v>
      </c>
      <c r="P152" s="842"/>
      <c r="Q152" s="63"/>
      <c r="R152" s="63"/>
      <c r="S152" s="63"/>
      <c r="T152" s="64"/>
    </row>
    <row r="153" spans="1:20" x14ac:dyDescent="0.25">
      <c r="A153" s="199" t="s">
        <v>395</v>
      </c>
      <c r="B153" s="200"/>
      <c r="C153" s="200"/>
      <c r="D153" s="200"/>
      <c r="E153" s="200"/>
      <c r="F153" s="200"/>
      <c r="G153" s="200"/>
      <c r="H153" s="201"/>
      <c r="I153" s="913">
        <f>SUM(I154:I159)</f>
        <v>12</v>
      </c>
      <c r="J153" s="914"/>
      <c r="K153" s="913">
        <f>SUM(K154:K159)</f>
        <v>16</v>
      </c>
      <c r="L153" s="914"/>
      <c r="M153" s="913">
        <f>SUM(M154:M159)</f>
        <v>1</v>
      </c>
      <c r="N153" s="914"/>
      <c r="O153" s="842">
        <f t="shared" si="3"/>
        <v>29</v>
      </c>
      <c r="P153" s="842"/>
      <c r="Q153" s="62"/>
      <c r="R153" s="63"/>
      <c r="S153" s="63"/>
      <c r="T153" s="123"/>
    </row>
    <row r="154" spans="1:20" x14ac:dyDescent="0.25">
      <c r="A154" s="94" t="s">
        <v>396</v>
      </c>
      <c r="B154" s="95"/>
      <c r="C154" s="95"/>
      <c r="D154" s="95"/>
      <c r="E154" s="95"/>
      <c r="F154" s="95"/>
      <c r="G154" s="95"/>
      <c r="H154" s="108"/>
      <c r="I154" s="840">
        <f>Hoja2!EF7</f>
        <v>0</v>
      </c>
      <c r="J154" s="841"/>
      <c r="K154" s="840">
        <f>Hoja2!EG7</f>
        <v>0</v>
      </c>
      <c r="L154" s="841"/>
      <c r="M154" s="840">
        <f>Hoja2!EH7</f>
        <v>0</v>
      </c>
      <c r="N154" s="841"/>
      <c r="O154" s="842">
        <f t="shared" si="3"/>
        <v>0</v>
      </c>
      <c r="P154" s="842"/>
      <c r="Q154" s="63"/>
      <c r="R154" s="63"/>
      <c r="S154" s="63"/>
      <c r="T154" s="64"/>
    </row>
    <row r="155" spans="1:20" x14ac:dyDescent="0.25">
      <c r="A155" s="94" t="s">
        <v>397</v>
      </c>
      <c r="B155" s="95"/>
      <c r="C155" s="95"/>
      <c r="D155" s="95"/>
      <c r="E155" s="95"/>
      <c r="F155" s="95"/>
      <c r="G155" s="95"/>
      <c r="H155" s="108"/>
      <c r="I155" s="840">
        <f>Hoja2!EI7</f>
        <v>0</v>
      </c>
      <c r="J155" s="841"/>
      <c r="K155" s="840">
        <f>Hoja2!EJ7</f>
        <v>0</v>
      </c>
      <c r="L155" s="841"/>
      <c r="M155" s="840">
        <f>Hoja2!EK7</f>
        <v>0</v>
      </c>
      <c r="N155" s="841"/>
      <c r="O155" s="842">
        <f t="shared" si="3"/>
        <v>0</v>
      </c>
      <c r="P155" s="842"/>
      <c r="Q155" s="63"/>
      <c r="R155" s="63"/>
      <c r="S155" s="63"/>
      <c r="T155" s="64"/>
    </row>
    <row r="156" spans="1:20" x14ac:dyDescent="0.25">
      <c r="A156" s="94" t="s">
        <v>398</v>
      </c>
      <c r="B156" s="95"/>
      <c r="C156" s="95"/>
      <c r="D156" s="95"/>
      <c r="E156" s="95"/>
      <c r="F156" s="95"/>
      <c r="G156" s="95"/>
      <c r="H156" s="108"/>
      <c r="I156" s="840">
        <f>Hoja2!EL7</f>
        <v>12</v>
      </c>
      <c r="J156" s="841"/>
      <c r="K156" s="840">
        <f>Hoja2!EM7</f>
        <v>16</v>
      </c>
      <c r="L156" s="841"/>
      <c r="M156" s="840">
        <f>Hoja2!EN7</f>
        <v>1</v>
      </c>
      <c r="N156" s="841"/>
      <c r="O156" s="842">
        <f t="shared" si="3"/>
        <v>29</v>
      </c>
      <c r="P156" s="842"/>
      <c r="Q156" s="63"/>
      <c r="R156" s="63"/>
      <c r="S156" s="63"/>
      <c r="T156" s="64"/>
    </row>
    <row r="157" spans="1:20" x14ac:dyDescent="0.25">
      <c r="A157" s="94" t="s">
        <v>399</v>
      </c>
      <c r="B157" s="200"/>
      <c r="C157" s="200"/>
      <c r="D157" s="200"/>
      <c r="E157" s="95"/>
      <c r="F157" s="95"/>
      <c r="G157" s="95"/>
      <c r="H157" s="108"/>
      <c r="I157" s="840">
        <f>Hoja2!EO7</f>
        <v>0</v>
      </c>
      <c r="J157" s="841"/>
      <c r="K157" s="840">
        <f>Hoja2!EP7</f>
        <v>0</v>
      </c>
      <c r="L157" s="841"/>
      <c r="M157" s="840">
        <f>Hoja2!EQ7</f>
        <v>0</v>
      </c>
      <c r="N157" s="841"/>
      <c r="O157" s="842">
        <f t="shared" si="3"/>
        <v>0</v>
      </c>
      <c r="P157" s="842"/>
      <c r="Q157" s="63"/>
      <c r="R157" s="63"/>
      <c r="S157" s="63"/>
      <c r="T157" s="64"/>
    </row>
    <row r="158" spans="1:20" x14ac:dyDescent="0.25">
      <c r="A158" s="94" t="s">
        <v>400</v>
      </c>
      <c r="B158" s="95"/>
      <c r="C158" s="95"/>
      <c r="D158" s="95"/>
      <c r="E158" s="95"/>
      <c r="F158" s="95"/>
      <c r="G158" s="95"/>
      <c r="H158" s="108"/>
      <c r="I158" s="840">
        <f>Hoja2!ER7</f>
        <v>0</v>
      </c>
      <c r="J158" s="841"/>
      <c r="K158" s="840">
        <f>Hoja2!ES7</f>
        <v>0</v>
      </c>
      <c r="L158" s="841"/>
      <c r="M158" s="840">
        <f>Hoja2!ET7</f>
        <v>0</v>
      </c>
      <c r="N158" s="841"/>
      <c r="O158" s="842">
        <f t="shared" si="3"/>
        <v>0</v>
      </c>
      <c r="P158" s="842"/>
      <c r="Q158" s="63"/>
      <c r="R158" s="63"/>
      <c r="S158" s="63"/>
      <c r="T158" s="64"/>
    </row>
    <row r="159" spans="1:20" x14ac:dyDescent="0.25">
      <c r="A159" s="94" t="s">
        <v>401</v>
      </c>
      <c r="B159" s="95"/>
      <c r="C159" s="95"/>
      <c r="D159" s="95"/>
      <c r="E159" s="95"/>
      <c r="F159" s="95"/>
      <c r="G159" s="95"/>
      <c r="H159" s="108"/>
      <c r="I159" s="840">
        <f>Hoja2!EU7</f>
        <v>0</v>
      </c>
      <c r="J159" s="841"/>
      <c r="K159" s="840">
        <f>Hoja2!EV7</f>
        <v>0</v>
      </c>
      <c r="L159" s="841"/>
      <c r="M159" s="840">
        <f>Hoja2!EW7</f>
        <v>0</v>
      </c>
      <c r="N159" s="841"/>
      <c r="O159" s="842">
        <f t="shared" si="3"/>
        <v>0</v>
      </c>
      <c r="P159" s="842"/>
      <c r="Q159" s="63"/>
      <c r="R159" s="63"/>
      <c r="S159" s="63"/>
      <c r="T159" s="64"/>
    </row>
    <row r="160" spans="1:20" x14ac:dyDescent="0.25">
      <c r="A160" s="199" t="s">
        <v>402</v>
      </c>
      <c r="B160" s="200"/>
      <c r="C160" s="200"/>
      <c r="D160" s="200"/>
      <c r="E160" s="200"/>
      <c r="F160" s="200"/>
      <c r="G160" s="200"/>
      <c r="H160" s="201"/>
      <c r="I160" s="840">
        <f>Hoja2!EX7</f>
        <v>0</v>
      </c>
      <c r="J160" s="841"/>
      <c r="K160" s="840">
        <f>Hoja2!EY7</f>
        <v>0</v>
      </c>
      <c r="L160" s="841"/>
      <c r="M160" s="840">
        <f>Hoja2!EZ7</f>
        <v>0</v>
      </c>
      <c r="N160" s="841"/>
      <c r="O160" s="842">
        <f t="shared" si="3"/>
        <v>0</v>
      </c>
      <c r="P160" s="842"/>
      <c r="Q160" s="62"/>
      <c r="R160" s="62"/>
      <c r="S160" s="62"/>
      <c r="T160" s="123"/>
    </row>
    <row r="161" spans="1:20" x14ac:dyDescent="0.25">
      <c r="A161" s="202"/>
      <c r="B161" s="103"/>
      <c r="C161" s="103"/>
      <c r="D161" s="103"/>
      <c r="E161" s="103"/>
      <c r="F161" s="103"/>
      <c r="G161" s="103"/>
      <c r="H161" s="103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23"/>
    </row>
    <row r="162" spans="1:20" x14ac:dyDescent="0.25">
      <c r="A162" s="61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123"/>
    </row>
    <row r="163" spans="1:20" x14ac:dyDescent="0.25">
      <c r="A163" s="61" t="s">
        <v>403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123"/>
    </row>
    <row r="164" spans="1:20" x14ac:dyDescent="0.25">
      <c r="A164" s="902" t="s">
        <v>404</v>
      </c>
      <c r="B164" s="903"/>
      <c r="C164" s="903"/>
      <c r="D164" s="903"/>
      <c r="E164" s="906" t="s">
        <v>405</v>
      </c>
      <c r="F164" s="907"/>
      <c r="G164" s="907"/>
      <c r="H164" s="907"/>
      <c r="I164" s="907"/>
      <c r="J164" s="907"/>
      <c r="K164" s="908"/>
      <c r="L164" s="906" t="s">
        <v>64</v>
      </c>
      <c r="M164" s="907"/>
      <c r="N164" s="907"/>
      <c r="O164" s="907"/>
      <c r="P164" s="907"/>
      <c r="Q164" s="907"/>
      <c r="R164" s="908"/>
      <c r="S164" s="909" t="s">
        <v>406</v>
      </c>
      <c r="T164" s="910"/>
    </row>
    <row r="165" spans="1:20" ht="51" x14ac:dyDescent="0.25">
      <c r="A165" s="904"/>
      <c r="B165" s="905"/>
      <c r="C165" s="905"/>
      <c r="D165" s="905"/>
      <c r="E165" s="203" t="s">
        <v>210</v>
      </c>
      <c r="F165" s="203" t="s">
        <v>89</v>
      </c>
      <c r="G165" s="203" t="s">
        <v>90</v>
      </c>
      <c r="H165" s="203" t="s">
        <v>91</v>
      </c>
      <c r="I165" s="203" t="s">
        <v>92</v>
      </c>
      <c r="J165" s="203" t="s">
        <v>237</v>
      </c>
      <c r="K165" s="203" t="s">
        <v>407</v>
      </c>
      <c r="L165" s="203" t="s">
        <v>210</v>
      </c>
      <c r="M165" s="203" t="s">
        <v>89</v>
      </c>
      <c r="N165" s="203" t="s">
        <v>90</v>
      </c>
      <c r="O165" s="203" t="s">
        <v>91</v>
      </c>
      <c r="P165" s="203" t="s">
        <v>92</v>
      </c>
      <c r="Q165" s="203" t="s">
        <v>237</v>
      </c>
      <c r="R165" s="203" t="s">
        <v>407</v>
      </c>
      <c r="S165" s="911"/>
      <c r="T165" s="912"/>
    </row>
    <row r="166" spans="1:20" x14ac:dyDescent="0.25">
      <c r="A166" s="896" t="s">
        <v>408</v>
      </c>
      <c r="B166" s="897"/>
      <c r="C166" s="897"/>
      <c r="D166" s="897"/>
      <c r="E166" s="66">
        <f>Hoja2!FA7</f>
        <v>2357</v>
      </c>
      <c r="F166" s="204">
        <f>Hoja2!FB7</f>
        <v>1350</v>
      </c>
      <c r="G166" s="204">
        <f>Hoja2!FC7</f>
        <v>493</v>
      </c>
      <c r="H166" s="204">
        <f>Hoja2!FD7</f>
        <v>320</v>
      </c>
      <c r="I166" s="204">
        <f>Hoja2!FE7</f>
        <v>264</v>
      </c>
      <c r="J166" s="204">
        <f>Hoja2!FF7</f>
        <v>2040</v>
      </c>
      <c r="K166" s="205">
        <f>SUM(E166:J166)</f>
        <v>6824</v>
      </c>
      <c r="L166" s="66">
        <f>Hoja2!FG7</f>
        <v>24</v>
      </c>
      <c r="M166" s="204">
        <f>Hoja2!FH7</f>
        <v>33</v>
      </c>
      <c r="N166" s="204">
        <f>Hoja2!FI7</f>
        <v>12</v>
      </c>
      <c r="O166" s="204">
        <f>Hoja2!FJ7</f>
        <v>1</v>
      </c>
      <c r="P166" s="204">
        <f>Hoja2!FK7</f>
        <v>4</v>
      </c>
      <c r="Q166" s="204">
        <f>Hoja2!FL7</f>
        <v>2</v>
      </c>
      <c r="R166" s="206">
        <f>SUM(L166:Q166)</f>
        <v>76</v>
      </c>
      <c r="S166" s="898">
        <f>+R166+K166</f>
        <v>6900</v>
      </c>
      <c r="T166" s="899"/>
    </row>
    <row r="167" spans="1:20" x14ac:dyDescent="0.25">
      <c r="A167" s="896" t="s">
        <v>131</v>
      </c>
      <c r="B167" s="897"/>
      <c r="C167" s="897"/>
      <c r="D167" s="897"/>
      <c r="E167" s="80">
        <f>Hoja2!FM7</f>
        <v>144</v>
      </c>
      <c r="F167" s="207">
        <f>Hoja2!FN7</f>
        <v>463</v>
      </c>
      <c r="G167" s="207">
        <f>Hoja2!FO7</f>
        <v>587</v>
      </c>
      <c r="H167" s="207">
        <f>Hoja2!FP7</f>
        <v>496</v>
      </c>
      <c r="I167" s="207">
        <f>Hoja2!FQ7</f>
        <v>459</v>
      </c>
      <c r="J167" s="207">
        <f>Hoja2!FR7</f>
        <v>1683</v>
      </c>
      <c r="K167" s="208">
        <f>SUM(E167:J167)</f>
        <v>3832</v>
      </c>
      <c r="L167" s="209"/>
      <c r="M167" s="210"/>
      <c r="N167" s="210"/>
      <c r="O167" s="210"/>
      <c r="P167" s="210"/>
      <c r="Q167" s="210"/>
      <c r="R167" s="211"/>
      <c r="S167" s="898">
        <f>+R167+K167</f>
        <v>3832</v>
      </c>
      <c r="T167" s="899"/>
    </row>
    <row r="168" spans="1:20" x14ac:dyDescent="0.25">
      <c r="A168" s="212"/>
      <c r="B168" s="213"/>
      <c r="C168" s="213"/>
      <c r="D168" s="213"/>
      <c r="E168" s="213"/>
      <c r="F168" s="214"/>
      <c r="G168" s="214"/>
      <c r="H168" s="214"/>
      <c r="I168" s="214"/>
      <c r="J168" s="214"/>
      <c r="K168" s="214"/>
      <c r="L168" s="62"/>
      <c r="M168" s="62"/>
      <c r="N168" s="62"/>
      <c r="O168" s="62"/>
      <c r="P168" s="62"/>
      <c r="Q168" s="62"/>
      <c r="R168" s="62"/>
      <c r="S168" s="62"/>
      <c r="T168" s="123"/>
    </row>
    <row r="169" spans="1:20" x14ac:dyDescent="0.25">
      <c r="A169" s="61" t="s">
        <v>112</v>
      </c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123"/>
    </row>
    <row r="170" spans="1:20" x14ac:dyDescent="0.25">
      <c r="A170" s="855" t="s">
        <v>409</v>
      </c>
      <c r="B170" s="856"/>
      <c r="C170" s="878" t="s">
        <v>410</v>
      </c>
      <c r="D170" s="858"/>
      <c r="E170" s="856" t="s">
        <v>411</v>
      </c>
      <c r="F170" s="856"/>
      <c r="G170" s="856"/>
      <c r="H170" s="856"/>
      <c r="I170" s="856"/>
      <c r="J170" s="856"/>
      <c r="K170" s="215"/>
      <c r="L170" s="215"/>
      <c r="M170" s="215"/>
      <c r="N170" s="215"/>
      <c r="O170" s="215"/>
      <c r="P170" s="215"/>
      <c r="Q170" s="215"/>
      <c r="R170" s="215"/>
      <c r="S170" s="215"/>
      <c r="T170" s="216"/>
    </row>
    <row r="171" spans="1:20" x14ac:dyDescent="0.25">
      <c r="A171" s="855"/>
      <c r="B171" s="856"/>
      <c r="C171" s="880"/>
      <c r="D171" s="881"/>
      <c r="E171" s="900" t="s">
        <v>412</v>
      </c>
      <c r="F171" s="868"/>
      <c r="G171" s="900" t="s">
        <v>413</v>
      </c>
      <c r="H171" s="868"/>
      <c r="I171" s="900" t="s">
        <v>414</v>
      </c>
      <c r="J171" s="868"/>
      <c r="K171" s="215"/>
      <c r="L171" s="839" t="s">
        <v>415</v>
      </c>
      <c r="M171" s="901"/>
      <c r="N171" s="901"/>
      <c r="O171" s="901"/>
      <c r="P171" s="901"/>
      <c r="Q171" s="901"/>
      <c r="R171" s="901"/>
      <c r="S171" s="217"/>
      <c r="T171" s="216"/>
    </row>
    <row r="172" spans="1:20" x14ac:dyDescent="0.25">
      <c r="A172" s="883" t="s">
        <v>371</v>
      </c>
      <c r="B172" s="884"/>
      <c r="C172" s="895"/>
      <c r="D172" s="890"/>
      <c r="E172" s="890"/>
      <c r="F172" s="890"/>
      <c r="G172" s="890"/>
      <c r="H172" s="890"/>
      <c r="I172" s="890"/>
      <c r="J172" s="892"/>
      <c r="K172" s="215"/>
      <c r="L172" s="215"/>
      <c r="M172" s="215"/>
      <c r="N172" s="215"/>
      <c r="O172" s="215"/>
      <c r="P172" s="215"/>
      <c r="Q172" s="215"/>
      <c r="R172" s="215"/>
      <c r="S172" s="215"/>
      <c r="T172" s="216"/>
    </row>
    <row r="173" spans="1:20" x14ac:dyDescent="0.25">
      <c r="A173" s="883" t="s">
        <v>416</v>
      </c>
      <c r="B173" s="884"/>
      <c r="C173" s="893"/>
      <c r="D173" s="886"/>
      <c r="E173" s="886"/>
      <c r="F173" s="886"/>
      <c r="G173" s="886"/>
      <c r="H173" s="886"/>
      <c r="I173" s="886"/>
      <c r="J173" s="888"/>
      <c r="K173" s="215"/>
      <c r="L173" s="839" t="s">
        <v>417</v>
      </c>
      <c r="M173" s="839"/>
      <c r="N173" s="839"/>
      <c r="O173" s="839"/>
      <c r="P173" s="839"/>
      <c r="Q173" s="839"/>
      <c r="R173" s="839"/>
      <c r="S173" s="218"/>
      <c r="T173" s="216"/>
    </row>
    <row r="174" spans="1:20" x14ac:dyDescent="0.25">
      <c r="A174" s="883" t="s">
        <v>418</v>
      </c>
      <c r="B174" s="884"/>
      <c r="C174" s="893"/>
      <c r="D174" s="886"/>
      <c r="E174" s="886"/>
      <c r="F174" s="886"/>
      <c r="G174" s="886"/>
      <c r="H174" s="886"/>
      <c r="I174" s="886"/>
      <c r="J174" s="888"/>
      <c r="K174" s="215"/>
      <c r="L174" s="839"/>
      <c r="M174" s="839"/>
      <c r="N174" s="839"/>
      <c r="O174" s="839"/>
      <c r="P174" s="839"/>
      <c r="Q174" s="839"/>
      <c r="R174" s="839"/>
      <c r="S174" s="218"/>
      <c r="T174" s="216"/>
    </row>
    <row r="175" spans="1:20" x14ac:dyDescent="0.25">
      <c r="A175" s="883" t="s">
        <v>89</v>
      </c>
      <c r="B175" s="884"/>
      <c r="C175" s="893"/>
      <c r="D175" s="886"/>
      <c r="E175" s="886"/>
      <c r="F175" s="886"/>
      <c r="G175" s="886"/>
      <c r="H175" s="886"/>
      <c r="I175" s="886"/>
      <c r="J175" s="888"/>
      <c r="K175" s="215"/>
      <c r="L175" s="215"/>
      <c r="M175" s="215"/>
      <c r="N175" s="215"/>
      <c r="O175" s="215"/>
      <c r="P175" s="215"/>
      <c r="Q175" s="215"/>
      <c r="R175" s="215"/>
      <c r="S175" s="215"/>
      <c r="T175" s="216"/>
    </row>
    <row r="176" spans="1:20" x14ac:dyDescent="0.25">
      <c r="A176" s="883" t="s">
        <v>419</v>
      </c>
      <c r="B176" s="884"/>
      <c r="C176" s="893"/>
      <c r="D176" s="886"/>
      <c r="E176" s="886"/>
      <c r="F176" s="886"/>
      <c r="G176" s="886"/>
      <c r="H176" s="886"/>
      <c r="I176" s="886"/>
      <c r="J176" s="888"/>
      <c r="K176" s="215"/>
      <c r="L176" s="839" t="s">
        <v>420</v>
      </c>
      <c r="M176" s="839"/>
      <c r="N176" s="839"/>
      <c r="O176" s="839"/>
      <c r="P176" s="839"/>
      <c r="Q176" s="839"/>
      <c r="R176" s="839"/>
      <c r="S176" s="218"/>
      <c r="T176" s="216"/>
    </row>
    <row r="177" spans="1:20" x14ac:dyDescent="0.25">
      <c r="A177" s="883" t="s">
        <v>421</v>
      </c>
      <c r="B177" s="884"/>
      <c r="C177" s="893"/>
      <c r="D177" s="886"/>
      <c r="E177" s="886"/>
      <c r="F177" s="886"/>
      <c r="G177" s="886"/>
      <c r="H177" s="886"/>
      <c r="I177" s="886"/>
      <c r="J177" s="888"/>
      <c r="K177" s="215"/>
      <c r="L177" s="839"/>
      <c r="M177" s="839"/>
      <c r="N177" s="839"/>
      <c r="O177" s="839"/>
      <c r="P177" s="839"/>
      <c r="Q177" s="839"/>
      <c r="R177" s="839"/>
      <c r="S177" s="218"/>
      <c r="T177" s="216"/>
    </row>
    <row r="178" spans="1:20" x14ac:dyDescent="0.25">
      <c r="A178" s="855" t="s">
        <v>213</v>
      </c>
      <c r="B178" s="856"/>
      <c r="C178" s="894">
        <f>SUM(C172:D177)</f>
        <v>0</v>
      </c>
      <c r="D178" s="838"/>
      <c r="E178" s="837">
        <f>SUM(E172:F177)</f>
        <v>0</v>
      </c>
      <c r="F178" s="838"/>
      <c r="G178" s="837">
        <f>SUM(G172:H177)</f>
        <v>0</v>
      </c>
      <c r="H178" s="838"/>
      <c r="I178" s="837">
        <f>SUM(I172:J177)</f>
        <v>0</v>
      </c>
      <c r="J178" s="838"/>
      <c r="K178" s="215"/>
      <c r="L178" s="215"/>
      <c r="M178" s="215"/>
      <c r="N178" s="215"/>
      <c r="O178" s="215"/>
      <c r="P178" s="215"/>
      <c r="Q178" s="215"/>
      <c r="R178" s="215"/>
      <c r="S178" s="215"/>
      <c r="T178" s="216"/>
    </row>
    <row r="179" spans="1:20" x14ac:dyDescent="0.25">
      <c r="A179" s="219"/>
      <c r="B179" s="215"/>
      <c r="C179" s="215"/>
      <c r="D179" s="215"/>
      <c r="E179" s="215"/>
      <c r="F179" s="215"/>
      <c r="G179" s="215"/>
      <c r="H179" s="215"/>
      <c r="I179" s="215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6"/>
    </row>
    <row r="180" spans="1:20" x14ac:dyDescent="0.25">
      <c r="A180" s="61" t="s">
        <v>113</v>
      </c>
      <c r="B180" s="86"/>
      <c r="C180" s="173"/>
      <c r="D180" s="173"/>
      <c r="E180" s="173"/>
      <c r="F180" s="173"/>
      <c r="G180" s="173"/>
      <c r="H180" s="173"/>
      <c r="I180" s="173"/>
      <c r="J180" s="173"/>
      <c r="K180" s="215"/>
      <c r="L180" s="215"/>
      <c r="M180" s="215"/>
      <c r="N180" s="215"/>
      <c r="O180" s="215"/>
      <c r="P180" s="215"/>
      <c r="Q180" s="215"/>
      <c r="R180" s="215"/>
      <c r="S180" s="215"/>
      <c r="T180" s="216"/>
    </row>
    <row r="181" spans="1:20" x14ac:dyDescent="0.25">
      <c r="A181" s="855" t="s">
        <v>409</v>
      </c>
      <c r="B181" s="856"/>
      <c r="C181" s="856" t="s">
        <v>422</v>
      </c>
      <c r="D181" s="856"/>
      <c r="E181" s="856"/>
      <c r="F181" s="856"/>
      <c r="G181" s="856"/>
      <c r="H181" s="856"/>
      <c r="I181" s="856" t="s">
        <v>423</v>
      </c>
      <c r="J181" s="856"/>
      <c r="K181" s="856"/>
      <c r="L181" s="856"/>
      <c r="M181" s="856"/>
      <c r="N181" s="856"/>
      <c r="O181" s="856" t="s">
        <v>406</v>
      </c>
      <c r="P181" s="856"/>
      <c r="Q181" s="215"/>
      <c r="R181" s="215"/>
      <c r="S181" s="215"/>
      <c r="T181" s="216"/>
    </row>
    <row r="182" spans="1:20" x14ac:dyDescent="0.25">
      <c r="A182" s="855"/>
      <c r="B182" s="856"/>
      <c r="C182" s="882" t="s">
        <v>216</v>
      </c>
      <c r="D182" s="881"/>
      <c r="E182" s="882" t="s">
        <v>217</v>
      </c>
      <c r="F182" s="881"/>
      <c r="G182" s="882" t="s">
        <v>424</v>
      </c>
      <c r="H182" s="881"/>
      <c r="I182" s="882" t="s">
        <v>216</v>
      </c>
      <c r="J182" s="881"/>
      <c r="K182" s="882" t="s">
        <v>217</v>
      </c>
      <c r="L182" s="881"/>
      <c r="M182" s="882" t="s">
        <v>424</v>
      </c>
      <c r="N182" s="881"/>
      <c r="O182" s="856"/>
      <c r="P182" s="856"/>
      <c r="Q182" s="215"/>
      <c r="R182" s="215"/>
      <c r="S182" s="215"/>
      <c r="T182" s="216"/>
    </row>
    <row r="183" spans="1:20" x14ac:dyDescent="0.25">
      <c r="A183" s="883" t="s">
        <v>371</v>
      </c>
      <c r="B183" s="884"/>
      <c r="C183" s="889"/>
      <c r="D183" s="890"/>
      <c r="E183" s="890"/>
      <c r="F183" s="890"/>
      <c r="G183" s="890"/>
      <c r="H183" s="891"/>
      <c r="I183" s="889"/>
      <c r="J183" s="890"/>
      <c r="K183" s="890"/>
      <c r="L183" s="890"/>
      <c r="M183" s="890"/>
      <c r="N183" s="892"/>
      <c r="O183" s="837" t="str">
        <f>IF(SUM(C183:N183)=0,"",SUM(C183:N183))</f>
        <v/>
      </c>
      <c r="P183" s="838"/>
      <c r="Q183" s="215"/>
      <c r="R183" s="215"/>
      <c r="S183" s="215"/>
      <c r="T183" s="216"/>
    </row>
    <row r="184" spans="1:20" x14ac:dyDescent="0.25">
      <c r="A184" s="883" t="s">
        <v>416</v>
      </c>
      <c r="B184" s="884"/>
      <c r="C184" s="885"/>
      <c r="D184" s="886"/>
      <c r="E184" s="886"/>
      <c r="F184" s="886"/>
      <c r="G184" s="886"/>
      <c r="H184" s="887"/>
      <c r="I184" s="885"/>
      <c r="J184" s="886"/>
      <c r="K184" s="886"/>
      <c r="L184" s="886"/>
      <c r="M184" s="886"/>
      <c r="N184" s="888"/>
      <c r="O184" s="837" t="str">
        <f t="shared" ref="O184:O189" si="4">IF(SUM(C184:N184)=0,"",SUM(C184:N184))</f>
        <v/>
      </c>
      <c r="P184" s="838"/>
      <c r="Q184" s="215"/>
      <c r="R184" s="215"/>
      <c r="S184" s="215"/>
      <c r="T184" s="216"/>
    </row>
    <row r="185" spans="1:20" x14ac:dyDescent="0.25">
      <c r="A185" s="883" t="s">
        <v>418</v>
      </c>
      <c r="B185" s="884"/>
      <c r="C185" s="885"/>
      <c r="D185" s="886"/>
      <c r="E185" s="886"/>
      <c r="F185" s="886"/>
      <c r="G185" s="886"/>
      <c r="H185" s="887"/>
      <c r="I185" s="885"/>
      <c r="J185" s="886"/>
      <c r="K185" s="886"/>
      <c r="L185" s="886"/>
      <c r="M185" s="886"/>
      <c r="N185" s="888"/>
      <c r="O185" s="837" t="str">
        <f t="shared" si="4"/>
        <v/>
      </c>
      <c r="P185" s="838"/>
      <c r="Q185" s="215"/>
      <c r="R185" s="215"/>
      <c r="S185" s="215"/>
      <c r="T185" s="216"/>
    </row>
    <row r="186" spans="1:20" x14ac:dyDescent="0.25">
      <c r="A186" s="883" t="s">
        <v>299</v>
      </c>
      <c r="B186" s="884"/>
      <c r="C186" s="885"/>
      <c r="D186" s="886"/>
      <c r="E186" s="886"/>
      <c r="F186" s="886"/>
      <c r="G186" s="886"/>
      <c r="H186" s="887"/>
      <c r="I186" s="885"/>
      <c r="J186" s="886"/>
      <c r="K186" s="886"/>
      <c r="L186" s="886"/>
      <c r="M186" s="886"/>
      <c r="N186" s="888"/>
      <c r="O186" s="837" t="str">
        <f t="shared" si="4"/>
        <v/>
      </c>
      <c r="P186" s="838"/>
      <c r="Q186" s="215"/>
      <c r="R186" s="215"/>
      <c r="S186" s="215"/>
      <c r="T186" s="216"/>
    </row>
    <row r="187" spans="1:20" x14ac:dyDescent="0.25">
      <c r="A187" s="883" t="s">
        <v>425</v>
      </c>
      <c r="B187" s="884"/>
      <c r="C187" s="885"/>
      <c r="D187" s="886"/>
      <c r="E187" s="886"/>
      <c r="F187" s="886"/>
      <c r="G187" s="886"/>
      <c r="H187" s="887"/>
      <c r="I187" s="885"/>
      <c r="J187" s="886"/>
      <c r="K187" s="886"/>
      <c r="L187" s="886"/>
      <c r="M187" s="886"/>
      <c r="N187" s="888"/>
      <c r="O187" s="837" t="str">
        <f t="shared" si="4"/>
        <v/>
      </c>
      <c r="P187" s="838"/>
      <c r="Q187" s="215"/>
      <c r="R187" s="215"/>
      <c r="S187" s="215"/>
      <c r="T187" s="216"/>
    </row>
    <row r="188" spans="1:20" x14ac:dyDescent="0.25">
      <c r="A188" s="883" t="s">
        <v>421</v>
      </c>
      <c r="B188" s="884"/>
      <c r="C188" s="885"/>
      <c r="D188" s="886"/>
      <c r="E188" s="886"/>
      <c r="F188" s="886"/>
      <c r="G188" s="886"/>
      <c r="H188" s="887"/>
      <c r="I188" s="885"/>
      <c r="J188" s="886"/>
      <c r="K188" s="886"/>
      <c r="L188" s="886"/>
      <c r="M188" s="886"/>
      <c r="N188" s="888"/>
      <c r="O188" s="837" t="str">
        <f t="shared" si="4"/>
        <v/>
      </c>
      <c r="P188" s="838"/>
      <c r="Q188" s="215"/>
      <c r="R188" s="215"/>
      <c r="S188" s="215"/>
      <c r="T188" s="216"/>
    </row>
    <row r="189" spans="1:20" x14ac:dyDescent="0.25">
      <c r="A189" s="855" t="s">
        <v>406</v>
      </c>
      <c r="B189" s="856"/>
      <c r="C189" s="837">
        <f>SUM(C183:D188)</f>
        <v>0</v>
      </c>
      <c r="D189" s="838"/>
      <c r="E189" s="837">
        <f>SUM(E183:F188)</f>
        <v>0</v>
      </c>
      <c r="F189" s="838"/>
      <c r="G189" s="837">
        <f>SUM(G183:H188)</f>
        <v>0</v>
      </c>
      <c r="H189" s="838"/>
      <c r="I189" s="837">
        <f>SUM(I183:J188)</f>
        <v>0</v>
      </c>
      <c r="J189" s="838"/>
      <c r="K189" s="837">
        <f>SUM(K183:L188)</f>
        <v>0</v>
      </c>
      <c r="L189" s="838"/>
      <c r="M189" s="837">
        <f>SUM(M183:N188)</f>
        <v>0</v>
      </c>
      <c r="N189" s="838"/>
      <c r="O189" s="837" t="str">
        <f t="shared" si="4"/>
        <v/>
      </c>
      <c r="P189" s="838"/>
      <c r="Q189" s="215"/>
      <c r="R189" s="215"/>
      <c r="S189" s="215"/>
      <c r="T189" s="216"/>
    </row>
    <row r="190" spans="1:20" x14ac:dyDescent="0.25">
      <c r="A190" s="85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4"/>
    </row>
    <row r="191" spans="1:20" x14ac:dyDescent="0.25">
      <c r="A191" s="875" t="s">
        <v>426</v>
      </c>
      <c r="B191" s="876"/>
      <c r="C191" s="876"/>
      <c r="D191" s="876"/>
      <c r="E191" s="876"/>
      <c r="F191" s="876"/>
      <c r="G191" s="876"/>
      <c r="H191" s="876"/>
      <c r="I191" s="876"/>
      <c r="J191" s="876"/>
      <c r="K191" s="876"/>
      <c r="L191" s="876"/>
      <c r="M191" s="876"/>
      <c r="N191" s="876"/>
      <c r="O191" s="876"/>
      <c r="P191" s="876"/>
      <c r="Q191" s="130"/>
      <c r="R191" s="130"/>
      <c r="S191" s="130"/>
      <c r="T191" s="220"/>
    </row>
    <row r="192" spans="1:20" x14ac:dyDescent="0.25">
      <c r="A192" s="221"/>
      <c r="B192" s="124"/>
      <c r="C192" s="124"/>
      <c r="D192" s="124"/>
      <c r="E192" s="124"/>
      <c r="F192" s="124"/>
      <c r="G192" s="124"/>
      <c r="H192" s="124"/>
      <c r="I192" s="124"/>
      <c r="J192" s="122"/>
      <c r="K192" s="130"/>
      <c r="L192" s="130"/>
      <c r="M192" s="130"/>
      <c r="N192" s="130"/>
      <c r="O192" s="130"/>
      <c r="P192" s="130"/>
      <c r="Q192" s="130"/>
      <c r="R192" s="130"/>
      <c r="S192" s="130"/>
      <c r="T192" s="220"/>
    </row>
    <row r="193" spans="1:20" x14ac:dyDescent="0.25">
      <c r="A193" s="869" t="s">
        <v>427</v>
      </c>
      <c r="B193" s="870"/>
      <c r="C193" s="870"/>
      <c r="D193" s="870"/>
      <c r="E193" s="870"/>
      <c r="F193" s="870"/>
      <c r="G193" s="870"/>
      <c r="H193" s="870"/>
      <c r="I193" s="870"/>
      <c r="J193" s="870"/>
      <c r="K193" s="870"/>
      <c r="L193" s="870"/>
      <c r="M193" s="870"/>
      <c r="N193" s="870"/>
      <c r="O193" s="130"/>
      <c r="P193" s="130"/>
      <c r="Q193" s="130"/>
      <c r="R193" s="130"/>
      <c r="S193" s="130"/>
      <c r="T193" s="220"/>
    </row>
    <row r="194" spans="1:20" x14ac:dyDescent="0.25">
      <c r="A194" s="877" t="s">
        <v>428</v>
      </c>
      <c r="B194" s="878"/>
      <c r="C194" s="878"/>
      <c r="D194" s="858"/>
      <c r="E194" s="857" t="s">
        <v>429</v>
      </c>
      <c r="F194" s="858"/>
      <c r="G194" s="857" t="s">
        <v>430</v>
      </c>
      <c r="H194" s="858"/>
      <c r="I194" s="857" t="s">
        <v>431</v>
      </c>
      <c r="J194" s="858"/>
      <c r="K194" s="857" t="s">
        <v>406</v>
      </c>
      <c r="L194" s="858"/>
      <c r="M194" s="130"/>
      <c r="N194" s="130"/>
      <c r="O194" s="130"/>
      <c r="P194" s="130"/>
      <c r="Q194" s="130"/>
      <c r="R194" s="130"/>
      <c r="S194" s="130"/>
      <c r="T194" s="220"/>
    </row>
    <row r="195" spans="1:20" x14ac:dyDescent="0.25">
      <c r="A195" s="879"/>
      <c r="B195" s="880"/>
      <c r="C195" s="880"/>
      <c r="D195" s="881"/>
      <c r="E195" s="882"/>
      <c r="F195" s="881"/>
      <c r="G195" s="882"/>
      <c r="H195" s="881"/>
      <c r="I195" s="859"/>
      <c r="J195" s="860"/>
      <c r="K195" s="859"/>
      <c r="L195" s="860"/>
      <c r="M195" s="130"/>
      <c r="N195" s="130"/>
      <c r="O195" s="130"/>
      <c r="P195" s="130"/>
      <c r="Q195" s="130"/>
      <c r="R195" s="130"/>
      <c r="S195" s="130"/>
      <c r="T195" s="220"/>
    </row>
    <row r="196" spans="1:20" x14ac:dyDescent="0.25">
      <c r="A196" s="871" t="s">
        <v>432</v>
      </c>
      <c r="B196" s="872"/>
      <c r="C196" s="872"/>
      <c r="D196" s="872"/>
      <c r="E196" s="862">
        <f>Hoja2!IA7</f>
        <v>11554</v>
      </c>
      <c r="F196" s="863"/>
      <c r="G196" s="862">
        <f>Hoja2!IB7</f>
        <v>1770</v>
      </c>
      <c r="H196" s="863"/>
      <c r="I196" s="862">
        <f>Hoja2!IC7</f>
        <v>20</v>
      </c>
      <c r="J196" s="863"/>
      <c r="K196" s="873">
        <f>IF(SUM(E196:J196)=0,"",SUM(E196:J196))</f>
        <v>13344</v>
      </c>
      <c r="L196" s="874"/>
      <c r="M196" s="130"/>
      <c r="N196" s="130"/>
      <c r="O196" s="130"/>
      <c r="P196" s="130"/>
      <c r="Q196" s="130"/>
      <c r="R196" s="130"/>
      <c r="S196" s="130"/>
      <c r="T196" s="220"/>
    </row>
    <row r="197" spans="1:20" x14ac:dyDescent="0.25">
      <c r="A197" s="871" t="s">
        <v>433</v>
      </c>
      <c r="B197" s="872"/>
      <c r="C197" s="872"/>
      <c r="D197" s="872"/>
      <c r="E197" s="862">
        <f>Hoja2!ID7</f>
        <v>330</v>
      </c>
      <c r="F197" s="863"/>
      <c r="G197" s="862">
        <f>Hoja2!IE7</f>
        <v>64</v>
      </c>
      <c r="H197" s="863"/>
      <c r="I197" s="862">
        <f>Hoja2!IF7</f>
        <v>0</v>
      </c>
      <c r="J197" s="863"/>
      <c r="K197" s="873">
        <f>IF(SUM(E197:J197)=0,"",SUM(E197:J197))</f>
        <v>394</v>
      </c>
      <c r="L197" s="874"/>
      <c r="M197" s="130"/>
      <c r="N197" s="130"/>
      <c r="O197" s="130"/>
      <c r="P197" s="130"/>
      <c r="Q197" s="130"/>
      <c r="R197" s="130"/>
      <c r="S197" s="130"/>
      <c r="T197" s="220"/>
    </row>
    <row r="198" spans="1:20" x14ac:dyDescent="0.25">
      <c r="A198" s="871" t="s">
        <v>434</v>
      </c>
      <c r="B198" s="872"/>
      <c r="C198" s="872"/>
      <c r="D198" s="872"/>
      <c r="E198" s="862">
        <f>Hoja2!IG7</f>
        <v>13</v>
      </c>
      <c r="F198" s="863"/>
      <c r="G198" s="862">
        <f>Hoja2!IH7</f>
        <v>5</v>
      </c>
      <c r="H198" s="863"/>
      <c r="I198" s="862">
        <f>Hoja2!II7</f>
        <v>0</v>
      </c>
      <c r="J198" s="863"/>
      <c r="K198" s="873">
        <f>IF(SUM(E198:J198)=0,"",SUM(E198:J198))</f>
        <v>18</v>
      </c>
      <c r="L198" s="874"/>
      <c r="M198" s="130"/>
      <c r="N198" s="130"/>
      <c r="O198" s="130"/>
      <c r="P198" s="130"/>
      <c r="Q198" s="130"/>
      <c r="R198" s="130"/>
      <c r="S198" s="130"/>
      <c r="T198" s="220"/>
    </row>
    <row r="199" spans="1:20" x14ac:dyDescent="0.25">
      <c r="A199" s="866" t="s">
        <v>213</v>
      </c>
      <c r="B199" s="867"/>
      <c r="C199" s="867"/>
      <c r="D199" s="868"/>
      <c r="E199" s="835">
        <f>SUM(E196:F198)</f>
        <v>11897</v>
      </c>
      <c r="F199" s="836"/>
      <c r="G199" s="835">
        <f>SUM(G196:H198)</f>
        <v>1839</v>
      </c>
      <c r="H199" s="836"/>
      <c r="I199" s="835">
        <f>SUM(I196:I198)</f>
        <v>20</v>
      </c>
      <c r="J199" s="836"/>
      <c r="K199" s="835">
        <f>IF(SUM(E199:J199)=0,"",SUM(E199:J199))</f>
        <v>13756</v>
      </c>
      <c r="L199" s="836"/>
      <c r="M199" s="130"/>
      <c r="N199" s="130"/>
      <c r="O199" s="130"/>
      <c r="P199" s="130"/>
      <c r="Q199" s="130"/>
      <c r="R199" s="130"/>
      <c r="S199" s="130"/>
      <c r="T199" s="220"/>
    </row>
    <row r="200" spans="1:20" x14ac:dyDescent="0.25">
      <c r="A200" s="222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220"/>
    </row>
    <row r="201" spans="1:20" x14ac:dyDescent="0.25">
      <c r="A201" s="869" t="s">
        <v>435</v>
      </c>
      <c r="B201" s="870"/>
      <c r="C201" s="870"/>
      <c r="D201" s="870"/>
      <c r="E201" s="870"/>
      <c r="F201" s="870"/>
      <c r="G201" s="870"/>
      <c r="H201" s="870"/>
      <c r="I201" s="870"/>
      <c r="J201" s="870"/>
      <c r="K201" s="870"/>
      <c r="L201" s="870"/>
      <c r="M201" s="870"/>
      <c r="N201" s="870"/>
      <c r="O201" s="130"/>
      <c r="P201" s="130"/>
      <c r="Q201" s="130"/>
      <c r="R201" s="130"/>
      <c r="S201" s="130"/>
      <c r="T201" s="220"/>
    </row>
    <row r="202" spans="1:20" x14ac:dyDescent="0.25">
      <c r="A202" s="855" t="s">
        <v>436</v>
      </c>
      <c r="B202" s="856"/>
      <c r="C202" s="856"/>
      <c r="D202" s="856"/>
      <c r="E202" s="857" t="s">
        <v>437</v>
      </c>
      <c r="F202" s="858"/>
      <c r="G202" s="857" t="s">
        <v>438</v>
      </c>
      <c r="H202" s="858"/>
      <c r="I202" s="861"/>
      <c r="J202" s="861"/>
      <c r="K202" s="130"/>
      <c r="L202" s="130"/>
      <c r="M202" s="130"/>
      <c r="N202" s="130"/>
      <c r="O202" s="130"/>
      <c r="P202" s="130"/>
      <c r="Q202" s="130"/>
      <c r="R202" s="130"/>
      <c r="S202" s="130"/>
      <c r="T202" s="220"/>
    </row>
    <row r="203" spans="1:20" x14ac:dyDescent="0.25">
      <c r="A203" s="855"/>
      <c r="B203" s="856"/>
      <c r="C203" s="856"/>
      <c r="D203" s="856"/>
      <c r="E203" s="859"/>
      <c r="F203" s="860"/>
      <c r="G203" s="859"/>
      <c r="H203" s="860"/>
      <c r="I203" s="861"/>
      <c r="J203" s="861"/>
      <c r="K203" s="130"/>
      <c r="L203" s="130"/>
      <c r="M203" s="130"/>
      <c r="N203" s="130"/>
      <c r="O203" s="130"/>
      <c r="P203" s="130"/>
      <c r="Q203" s="130"/>
      <c r="R203" s="130"/>
      <c r="S203" s="130"/>
      <c r="T203" s="220"/>
    </row>
    <row r="204" spans="1:20" x14ac:dyDescent="0.25">
      <c r="A204" s="849" t="s">
        <v>439</v>
      </c>
      <c r="B204" s="850"/>
      <c r="C204" s="850"/>
      <c r="D204" s="850"/>
      <c r="E204" s="862">
        <f>Hoja2!IJ7</f>
        <v>10</v>
      </c>
      <c r="F204" s="863"/>
      <c r="G204" s="864"/>
      <c r="H204" s="865"/>
      <c r="I204" s="861"/>
      <c r="J204" s="861"/>
      <c r="K204" s="130"/>
      <c r="L204" s="130"/>
      <c r="M204" s="130"/>
      <c r="N204" s="130"/>
      <c r="O204" s="130"/>
      <c r="P204" s="130"/>
      <c r="Q204" s="130"/>
      <c r="R204" s="130"/>
      <c r="S204" s="130"/>
      <c r="T204" s="220"/>
    </row>
    <row r="205" spans="1:20" x14ac:dyDescent="0.25">
      <c r="A205" s="849" t="s">
        <v>440</v>
      </c>
      <c r="B205" s="850"/>
      <c r="C205" s="850"/>
      <c r="D205" s="850"/>
      <c r="E205" s="851"/>
      <c r="F205" s="852"/>
      <c r="G205" s="853">
        <f>Hoja2!IK7</f>
        <v>0</v>
      </c>
      <c r="H205" s="854"/>
      <c r="I205" s="829"/>
      <c r="J205" s="829"/>
      <c r="K205" s="223"/>
      <c r="L205" s="130"/>
      <c r="M205" s="130"/>
      <c r="N205" s="130"/>
      <c r="O205" s="130"/>
      <c r="P205" s="130"/>
      <c r="Q205" s="130"/>
      <c r="R205" s="130"/>
      <c r="S205" s="130"/>
      <c r="T205" s="220"/>
    </row>
    <row r="206" spans="1:20" x14ac:dyDescent="0.25">
      <c r="A206" s="855" t="s">
        <v>441</v>
      </c>
      <c r="B206" s="856"/>
      <c r="C206" s="856"/>
      <c r="D206" s="856"/>
      <c r="E206" s="835">
        <f>SUM(E204:F205)</f>
        <v>10</v>
      </c>
      <c r="F206" s="836"/>
      <c r="G206" s="835">
        <f>SUM(G204:H205)</f>
        <v>0</v>
      </c>
      <c r="H206" s="836"/>
      <c r="I206" s="829"/>
      <c r="J206" s="829"/>
      <c r="K206" s="223"/>
      <c r="L206" s="130"/>
      <c r="M206" s="130"/>
      <c r="N206" s="130"/>
      <c r="O206" s="130"/>
      <c r="P206" s="130"/>
      <c r="Q206" s="130"/>
      <c r="R206" s="130"/>
      <c r="S206" s="130"/>
      <c r="T206" s="220"/>
    </row>
    <row r="207" spans="1:20" x14ac:dyDescent="0.25">
      <c r="A207" s="224" t="s">
        <v>442</v>
      </c>
      <c r="B207" s="225"/>
      <c r="C207" s="225"/>
      <c r="D207" s="225"/>
      <c r="E207" s="225"/>
      <c r="F207" s="226"/>
      <c r="G207" s="227"/>
      <c r="H207" s="227"/>
      <c r="I207" s="227"/>
      <c r="J207" s="227"/>
      <c r="K207" s="228"/>
      <c r="L207" s="63"/>
      <c r="M207" s="63"/>
      <c r="N207" s="63"/>
      <c r="O207" s="63"/>
      <c r="P207" s="63"/>
      <c r="Q207" s="63"/>
      <c r="R207" s="63"/>
      <c r="S207" s="63"/>
      <c r="T207" s="64"/>
    </row>
    <row r="208" spans="1:20" x14ac:dyDescent="0.25">
      <c r="A208" s="843" t="s">
        <v>443</v>
      </c>
      <c r="B208" s="844"/>
      <c r="C208" s="844"/>
      <c r="D208" s="844"/>
      <c r="E208" s="844"/>
      <c r="F208" s="844"/>
      <c r="G208" s="844"/>
      <c r="H208" s="844"/>
      <c r="I208" s="844"/>
      <c r="J208" s="844"/>
      <c r="K208" s="844"/>
      <c r="L208" s="63"/>
      <c r="M208" s="63"/>
      <c r="N208" s="63"/>
      <c r="O208" s="63"/>
      <c r="P208" s="63"/>
      <c r="Q208" s="63"/>
      <c r="R208" s="63"/>
      <c r="S208" s="63"/>
      <c r="T208" s="64"/>
    </row>
    <row r="209" spans="1:20" x14ac:dyDescent="0.25">
      <c r="A209" s="845"/>
      <c r="B209" s="846"/>
      <c r="C209" s="846"/>
      <c r="D209" s="846"/>
      <c r="E209" s="846"/>
      <c r="F209" s="846"/>
      <c r="G209" s="846"/>
      <c r="H209" s="846"/>
      <c r="I209" s="227"/>
      <c r="J209" s="227"/>
      <c r="K209" s="228"/>
      <c r="L209" s="63"/>
      <c r="M209" s="63"/>
      <c r="N209" s="63"/>
      <c r="O209" s="63"/>
      <c r="P209" s="63"/>
      <c r="Q209" s="63"/>
      <c r="R209" s="63"/>
      <c r="S209" s="63"/>
      <c r="T209" s="64"/>
    </row>
    <row r="210" spans="1:20" ht="15.75" thickBot="1" x14ac:dyDescent="0.3">
      <c r="A210" s="847"/>
      <c r="B210" s="848"/>
      <c r="C210" s="848"/>
      <c r="D210" s="848"/>
      <c r="E210" s="848"/>
      <c r="F210" s="848"/>
      <c r="G210" s="848"/>
      <c r="H210" s="848"/>
      <c r="I210" s="229"/>
      <c r="J210" s="229"/>
      <c r="K210" s="230"/>
      <c r="L210" s="231"/>
      <c r="M210" s="231"/>
      <c r="N210" s="231"/>
      <c r="O210" s="231"/>
      <c r="P210" s="231"/>
      <c r="Q210" s="231"/>
      <c r="R210" s="231"/>
      <c r="S210" s="231"/>
      <c r="T210" s="232"/>
    </row>
  </sheetData>
  <mergeCells count="521">
    <mergeCell ref="A20:D20"/>
    <mergeCell ref="P20:Q20"/>
    <mergeCell ref="A15:D15"/>
    <mergeCell ref="P15:Q15"/>
    <mergeCell ref="A16:D16"/>
    <mergeCell ref="P16:Q16"/>
    <mergeCell ref="A17:D17"/>
    <mergeCell ref="P17:Q17"/>
    <mergeCell ref="A18:D18"/>
    <mergeCell ref="P18:Q18"/>
    <mergeCell ref="A19:D19"/>
    <mergeCell ref="P19:Q19"/>
    <mergeCell ref="A1:T4"/>
    <mergeCell ref="A5:T5"/>
    <mergeCell ref="A6:T6"/>
    <mergeCell ref="K9:M9"/>
    <mergeCell ref="A12:D13"/>
    <mergeCell ref="E12:Q12"/>
    <mergeCell ref="P13:Q13"/>
    <mergeCell ref="A14:D14"/>
    <mergeCell ref="P14:Q14"/>
    <mergeCell ref="P21:Q21"/>
    <mergeCell ref="P24:Q24"/>
    <mergeCell ref="P25:Q25"/>
    <mergeCell ref="P26:Q26"/>
    <mergeCell ref="A30:C33"/>
    <mergeCell ref="D30:H31"/>
    <mergeCell ref="J30:K31"/>
    <mergeCell ref="L30:M30"/>
    <mergeCell ref="O30:P31"/>
    <mergeCell ref="J32:K32"/>
    <mergeCell ref="J33:K33"/>
    <mergeCell ref="A22:Q22"/>
    <mergeCell ref="A23:H23"/>
    <mergeCell ref="P23:Q23"/>
    <mergeCell ref="L50:O50"/>
    <mergeCell ref="A53:Q53"/>
    <mergeCell ref="A54:A58"/>
    <mergeCell ref="B54:G54"/>
    <mergeCell ref="H54:I56"/>
    <mergeCell ref="J54:K56"/>
    <mergeCell ref="L54:O56"/>
    <mergeCell ref="P54:P58"/>
    <mergeCell ref="B55:E55"/>
    <mergeCell ref="F55:G55"/>
    <mergeCell ref="B56:E56"/>
    <mergeCell ref="L57:M57"/>
    <mergeCell ref="N57:O57"/>
    <mergeCell ref="J34:K34"/>
    <mergeCell ref="J35:K35"/>
    <mergeCell ref="J36:K36"/>
    <mergeCell ref="Q36:R36"/>
    <mergeCell ref="A40:C42"/>
    <mergeCell ref="D40:O40"/>
    <mergeCell ref="D41:E41"/>
    <mergeCell ref="F41:G41"/>
    <mergeCell ref="H41:I41"/>
    <mergeCell ref="J41:K41"/>
    <mergeCell ref="L41:M41"/>
    <mergeCell ref="N41:O41"/>
    <mergeCell ref="A69:A70"/>
    <mergeCell ref="B69:E69"/>
    <mergeCell ref="F69:I69"/>
    <mergeCell ref="J69:K70"/>
    <mergeCell ref="B70:C70"/>
    <mergeCell ref="D70:E70"/>
    <mergeCell ref="F70:G70"/>
    <mergeCell ref="H70:I70"/>
    <mergeCell ref="A68:Q68"/>
    <mergeCell ref="F76:G76"/>
    <mergeCell ref="H76:I76"/>
    <mergeCell ref="J76:K76"/>
    <mergeCell ref="B71:C71"/>
    <mergeCell ref="D71:E71"/>
    <mergeCell ref="F71:G71"/>
    <mergeCell ref="H71:I71"/>
    <mergeCell ref="J71:K71"/>
    <mergeCell ref="F56:G56"/>
    <mergeCell ref="B57:C57"/>
    <mergeCell ref="D57:E57"/>
    <mergeCell ref="A79:F79"/>
    <mergeCell ref="H79:J79"/>
    <mergeCell ref="B72:C72"/>
    <mergeCell ref="D72:E72"/>
    <mergeCell ref="F72:G72"/>
    <mergeCell ref="H72:I72"/>
    <mergeCell ref="J72:K72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B75:C75"/>
    <mergeCell ref="D75:E75"/>
    <mergeCell ref="F75:G75"/>
    <mergeCell ref="H75:I75"/>
    <mergeCell ref="J75:K75"/>
    <mergeCell ref="B76:C76"/>
    <mergeCell ref="D76:E76"/>
    <mergeCell ref="A80:B80"/>
    <mergeCell ref="C80:D80"/>
    <mergeCell ref="E80:F80"/>
    <mergeCell ref="I80:J80"/>
    <mergeCell ref="L80:M80"/>
    <mergeCell ref="A81:B81"/>
    <mergeCell ref="C81:D81"/>
    <mergeCell ref="E81:F81"/>
    <mergeCell ref="I81:J81"/>
    <mergeCell ref="L81:M81"/>
    <mergeCell ref="L84:M84"/>
    <mergeCell ref="A85:B85"/>
    <mergeCell ref="C85:D85"/>
    <mergeCell ref="E85:F85"/>
    <mergeCell ref="I85:J85"/>
    <mergeCell ref="L85:M85"/>
    <mergeCell ref="A84:B84"/>
    <mergeCell ref="C84:D84"/>
    <mergeCell ref="E84:F84"/>
    <mergeCell ref="I84:J84"/>
    <mergeCell ref="A82:B82"/>
    <mergeCell ref="C82:D82"/>
    <mergeCell ref="E82:F82"/>
    <mergeCell ref="I82:J82"/>
    <mergeCell ref="L82:M82"/>
    <mergeCell ref="A83:B83"/>
    <mergeCell ref="C83:D83"/>
    <mergeCell ref="E83:F83"/>
    <mergeCell ref="I83:J83"/>
    <mergeCell ref="L83:M83"/>
    <mergeCell ref="A91:B91"/>
    <mergeCell ref="C91:D91"/>
    <mergeCell ref="E91:F91"/>
    <mergeCell ref="I91:J91"/>
    <mergeCell ref="A86:B86"/>
    <mergeCell ref="C86:D86"/>
    <mergeCell ref="E86:F86"/>
    <mergeCell ref="I86:J86"/>
    <mergeCell ref="A87:B87"/>
    <mergeCell ref="C87:D87"/>
    <mergeCell ref="E87:F87"/>
    <mergeCell ref="I87:J87"/>
    <mergeCell ref="A88:B88"/>
    <mergeCell ref="C88:D88"/>
    <mergeCell ref="E88:F88"/>
    <mergeCell ref="I88:J88"/>
    <mergeCell ref="A89:B89"/>
    <mergeCell ref="C89:D89"/>
    <mergeCell ref="E89:F89"/>
    <mergeCell ref="I89:J89"/>
    <mergeCell ref="A90:B90"/>
    <mergeCell ref="C90:D90"/>
    <mergeCell ref="E90:F90"/>
    <mergeCell ref="I90:J90"/>
    <mergeCell ref="A92:B92"/>
    <mergeCell ref="C92:D92"/>
    <mergeCell ref="E92:F92"/>
    <mergeCell ref="I92:J92"/>
    <mergeCell ref="A95:G95"/>
    <mergeCell ref="H95:R95"/>
    <mergeCell ref="A96:A98"/>
    <mergeCell ref="B96:C97"/>
    <mergeCell ref="D96:E97"/>
    <mergeCell ref="F96:G97"/>
    <mergeCell ref="H96:J97"/>
    <mergeCell ref="K96:L97"/>
    <mergeCell ref="M96:N97"/>
    <mergeCell ref="O96:R96"/>
    <mergeCell ref="O97:P97"/>
    <mergeCell ref="Q97:R97"/>
    <mergeCell ref="B98:C98"/>
    <mergeCell ref="D98:E98"/>
    <mergeCell ref="F98:G98"/>
    <mergeCell ref="H98:J98"/>
    <mergeCell ref="K98:L98"/>
    <mergeCell ref="M98:N98"/>
    <mergeCell ref="O98:P98"/>
    <mergeCell ref="Q98:R98"/>
    <mergeCell ref="B99:C99"/>
    <mergeCell ref="D99:E99"/>
    <mergeCell ref="F99:G99"/>
    <mergeCell ref="H99:J99"/>
    <mergeCell ref="K99:L99"/>
    <mergeCell ref="M99:N99"/>
    <mergeCell ref="O99:P99"/>
    <mergeCell ref="Q99:R99"/>
    <mergeCell ref="A107:E107"/>
    <mergeCell ref="F107:H107"/>
    <mergeCell ref="I107:K107"/>
    <mergeCell ref="L107:N107"/>
    <mergeCell ref="I106:K106"/>
    <mergeCell ref="L106:N106"/>
    <mergeCell ref="O100:P100"/>
    <mergeCell ref="Q100:R100"/>
    <mergeCell ref="A103:E104"/>
    <mergeCell ref="F103:N103"/>
    <mergeCell ref="F104:H104"/>
    <mergeCell ref="I104:K104"/>
    <mergeCell ref="L104:N104"/>
    <mergeCell ref="B100:C100"/>
    <mergeCell ref="D100:E100"/>
    <mergeCell ref="F100:G100"/>
    <mergeCell ref="A105:E105"/>
    <mergeCell ref="F105:H105"/>
    <mergeCell ref="I105:K105"/>
    <mergeCell ref="L105:N105"/>
    <mergeCell ref="A106:E106"/>
    <mergeCell ref="F106:H106"/>
    <mergeCell ref="H100:J100"/>
    <mergeCell ref="K100:L100"/>
    <mergeCell ref="M100:N100"/>
    <mergeCell ref="P108:R109"/>
    <mergeCell ref="A109:E109"/>
    <mergeCell ref="F109:H109"/>
    <mergeCell ref="I109:K109"/>
    <mergeCell ref="L109:N109"/>
    <mergeCell ref="A110:E110"/>
    <mergeCell ref="F110:H110"/>
    <mergeCell ref="I110:K110"/>
    <mergeCell ref="L110:N110"/>
    <mergeCell ref="P110:R111"/>
    <mergeCell ref="A108:E108"/>
    <mergeCell ref="F108:H108"/>
    <mergeCell ref="I108:K108"/>
    <mergeCell ref="L108:N108"/>
    <mergeCell ref="O120:Q120"/>
    <mergeCell ref="A124:D124"/>
    <mergeCell ref="C125:D125"/>
    <mergeCell ref="A111:E111"/>
    <mergeCell ref="F111:H111"/>
    <mergeCell ref="I111:K111"/>
    <mergeCell ref="L111:N111"/>
    <mergeCell ref="A112:E112"/>
    <mergeCell ref="F112:H112"/>
    <mergeCell ref="I112:K112"/>
    <mergeCell ref="L112:N112"/>
    <mergeCell ref="A114:D114"/>
    <mergeCell ref="G114:R114"/>
    <mergeCell ref="G115:I115"/>
    <mergeCell ref="K115:M115"/>
    <mergeCell ref="O115:Q115"/>
    <mergeCell ref="G116:I116"/>
    <mergeCell ref="K116:M116"/>
    <mergeCell ref="O116:Q116"/>
    <mergeCell ref="G117:I117"/>
    <mergeCell ref="K117:M117"/>
    <mergeCell ref="O117:Q117"/>
    <mergeCell ref="G118:I118"/>
    <mergeCell ref="K118:M118"/>
    <mergeCell ref="O118:Q118"/>
    <mergeCell ref="G119:I119"/>
    <mergeCell ref="K119:M119"/>
    <mergeCell ref="O119:Q119"/>
    <mergeCell ref="N139:O139"/>
    <mergeCell ref="Q139:R139"/>
    <mergeCell ref="A127:K127"/>
    <mergeCell ref="A128:H129"/>
    <mergeCell ref="I128:O128"/>
    <mergeCell ref="N129:O129"/>
    <mergeCell ref="Q129:R129"/>
    <mergeCell ref="N130:O130"/>
    <mergeCell ref="Q130:R130"/>
    <mergeCell ref="N131:O131"/>
    <mergeCell ref="Q131:R131"/>
    <mergeCell ref="N132:O132"/>
    <mergeCell ref="Q132:R132"/>
    <mergeCell ref="N133:O133"/>
    <mergeCell ref="Q133:R133"/>
    <mergeCell ref="N134:O134"/>
    <mergeCell ref="Q134:R134"/>
    <mergeCell ref="N135:O135"/>
    <mergeCell ref="Q135:R135"/>
    <mergeCell ref="N136:O136"/>
    <mergeCell ref="Q136:R136"/>
    <mergeCell ref="N137:O137"/>
    <mergeCell ref="Q137:R137"/>
    <mergeCell ref="N138:O138"/>
    <mergeCell ref="Q138:R138"/>
    <mergeCell ref="N140:O140"/>
    <mergeCell ref="Q140:R140"/>
    <mergeCell ref="N141:O141"/>
    <mergeCell ref="Q141:R141"/>
    <mergeCell ref="A145:H146"/>
    <mergeCell ref="I145:P145"/>
    <mergeCell ref="I146:J146"/>
    <mergeCell ref="K146:L146"/>
    <mergeCell ref="M146:N146"/>
    <mergeCell ref="O146:P146"/>
    <mergeCell ref="I154:J154"/>
    <mergeCell ref="K154:L154"/>
    <mergeCell ref="M154:N154"/>
    <mergeCell ref="O154:P154"/>
    <mergeCell ref="I147:J147"/>
    <mergeCell ref="K147:L147"/>
    <mergeCell ref="M147:N147"/>
    <mergeCell ref="O147:P147"/>
    <mergeCell ref="I148:J148"/>
    <mergeCell ref="K148:L148"/>
    <mergeCell ref="M148:N148"/>
    <mergeCell ref="O148:P148"/>
    <mergeCell ref="I149:J149"/>
    <mergeCell ref="K149:L149"/>
    <mergeCell ref="M149:N149"/>
    <mergeCell ref="O149:P149"/>
    <mergeCell ref="I150:J150"/>
    <mergeCell ref="K150:L150"/>
    <mergeCell ref="M150:N150"/>
    <mergeCell ref="O150:P150"/>
    <mergeCell ref="M151:N151"/>
    <mergeCell ref="O151:P151"/>
    <mergeCell ref="I152:J152"/>
    <mergeCell ref="K152:L152"/>
    <mergeCell ref="M152:N152"/>
    <mergeCell ref="O152:P152"/>
    <mergeCell ref="I153:J153"/>
    <mergeCell ref="K153:L153"/>
    <mergeCell ref="M153:N153"/>
    <mergeCell ref="O153:P153"/>
    <mergeCell ref="A164:D165"/>
    <mergeCell ref="E164:K164"/>
    <mergeCell ref="L164:R164"/>
    <mergeCell ref="S164:T165"/>
    <mergeCell ref="A166:D166"/>
    <mergeCell ref="S166:T166"/>
    <mergeCell ref="I155:J155"/>
    <mergeCell ref="K155:L155"/>
    <mergeCell ref="M155:N155"/>
    <mergeCell ref="O155:P155"/>
    <mergeCell ref="I156:J156"/>
    <mergeCell ref="K156:L156"/>
    <mergeCell ref="M156:N156"/>
    <mergeCell ref="O156:P156"/>
    <mergeCell ref="I157:J157"/>
    <mergeCell ref="K157:L157"/>
    <mergeCell ref="M157:N157"/>
    <mergeCell ref="O157:P157"/>
    <mergeCell ref="I158:J158"/>
    <mergeCell ref="K158:L158"/>
    <mergeCell ref="M158:N158"/>
    <mergeCell ref="O158:P158"/>
    <mergeCell ref="A167:D167"/>
    <mergeCell ref="S167:T167"/>
    <mergeCell ref="A170:B171"/>
    <mergeCell ref="C170:D171"/>
    <mergeCell ref="E170:J170"/>
    <mergeCell ref="E171:F171"/>
    <mergeCell ref="G171:H171"/>
    <mergeCell ref="I171:J171"/>
    <mergeCell ref="L171:R171"/>
    <mergeCell ref="A174:B174"/>
    <mergeCell ref="C174:D174"/>
    <mergeCell ref="E174:F174"/>
    <mergeCell ref="G174:H174"/>
    <mergeCell ref="I174:J174"/>
    <mergeCell ref="A175:B175"/>
    <mergeCell ref="C175:D175"/>
    <mergeCell ref="E175:F175"/>
    <mergeCell ref="G175:H175"/>
    <mergeCell ref="I175:J175"/>
    <mergeCell ref="A172:B172"/>
    <mergeCell ref="C172:D172"/>
    <mergeCell ref="E172:F172"/>
    <mergeCell ref="G172:H172"/>
    <mergeCell ref="I172:J172"/>
    <mergeCell ref="A173:B173"/>
    <mergeCell ref="C173:D173"/>
    <mergeCell ref="E173:F173"/>
    <mergeCell ref="G173:H173"/>
    <mergeCell ref="I173:J173"/>
    <mergeCell ref="A176:B176"/>
    <mergeCell ref="C176:D176"/>
    <mergeCell ref="E176:F176"/>
    <mergeCell ref="G176:H176"/>
    <mergeCell ref="I176:J176"/>
    <mergeCell ref="A178:B178"/>
    <mergeCell ref="C178:D178"/>
    <mergeCell ref="E178:F178"/>
    <mergeCell ref="G178:H178"/>
    <mergeCell ref="I178:J178"/>
    <mergeCell ref="A177:B177"/>
    <mergeCell ref="C177:D177"/>
    <mergeCell ref="E177:F177"/>
    <mergeCell ref="G177:H177"/>
    <mergeCell ref="I177:J177"/>
    <mergeCell ref="A181:B182"/>
    <mergeCell ref="C181:H181"/>
    <mergeCell ref="I181:N181"/>
    <mergeCell ref="O181:P182"/>
    <mergeCell ref="C182:D182"/>
    <mergeCell ref="E182:F182"/>
    <mergeCell ref="G182:H182"/>
    <mergeCell ref="I182:J182"/>
    <mergeCell ref="K182:L182"/>
    <mergeCell ref="M182:N182"/>
    <mergeCell ref="A183:B183"/>
    <mergeCell ref="C183:D183"/>
    <mergeCell ref="E183:F183"/>
    <mergeCell ref="G183:H183"/>
    <mergeCell ref="I183:J183"/>
    <mergeCell ref="K183:L183"/>
    <mergeCell ref="M183:N183"/>
    <mergeCell ref="O183:P183"/>
    <mergeCell ref="A184:B184"/>
    <mergeCell ref="C184:D184"/>
    <mergeCell ref="E184:F184"/>
    <mergeCell ref="G184:H184"/>
    <mergeCell ref="I184:J184"/>
    <mergeCell ref="K184:L184"/>
    <mergeCell ref="M184:N184"/>
    <mergeCell ref="O184:P184"/>
    <mergeCell ref="A185:B185"/>
    <mergeCell ref="C185:D185"/>
    <mergeCell ref="E185:F185"/>
    <mergeCell ref="G185:H185"/>
    <mergeCell ref="I185:J185"/>
    <mergeCell ref="K185:L185"/>
    <mergeCell ref="M185:N185"/>
    <mergeCell ref="O185:P185"/>
    <mergeCell ref="A186:B186"/>
    <mergeCell ref="C186:D186"/>
    <mergeCell ref="E186:F186"/>
    <mergeCell ref="G186:H186"/>
    <mergeCell ref="I186:J186"/>
    <mergeCell ref="K186:L186"/>
    <mergeCell ref="M186:N186"/>
    <mergeCell ref="O186:P186"/>
    <mergeCell ref="A187:B187"/>
    <mergeCell ref="C187:D187"/>
    <mergeCell ref="E187:F187"/>
    <mergeCell ref="G187:H187"/>
    <mergeCell ref="I187:J187"/>
    <mergeCell ref="K187:L187"/>
    <mergeCell ref="M187:N187"/>
    <mergeCell ref="O187:P187"/>
    <mergeCell ref="A188:B188"/>
    <mergeCell ref="C188:D188"/>
    <mergeCell ref="E188:F188"/>
    <mergeCell ref="G188:H188"/>
    <mergeCell ref="I188:J188"/>
    <mergeCell ref="K188:L188"/>
    <mergeCell ref="M188:N188"/>
    <mergeCell ref="O188:P188"/>
    <mergeCell ref="C189:D189"/>
    <mergeCell ref="E189:F189"/>
    <mergeCell ref="G189:H189"/>
    <mergeCell ref="I189:J189"/>
    <mergeCell ref="K189:L189"/>
    <mergeCell ref="A196:D196"/>
    <mergeCell ref="E196:F196"/>
    <mergeCell ref="G196:H196"/>
    <mergeCell ref="I196:J196"/>
    <mergeCell ref="K196:L196"/>
    <mergeCell ref="A191:P191"/>
    <mergeCell ref="A193:N193"/>
    <mergeCell ref="A194:D195"/>
    <mergeCell ref="E194:F195"/>
    <mergeCell ref="G194:H195"/>
    <mergeCell ref="I194:J195"/>
    <mergeCell ref="K194:L195"/>
    <mergeCell ref="A189:B189"/>
    <mergeCell ref="A197:D197"/>
    <mergeCell ref="E197:F197"/>
    <mergeCell ref="G197:H197"/>
    <mergeCell ref="I197:J197"/>
    <mergeCell ref="K197:L197"/>
    <mergeCell ref="A198:D198"/>
    <mergeCell ref="E198:F198"/>
    <mergeCell ref="G198:H198"/>
    <mergeCell ref="I198:J198"/>
    <mergeCell ref="K198:L198"/>
    <mergeCell ref="A202:D203"/>
    <mergeCell ref="E202:F203"/>
    <mergeCell ref="G202:H203"/>
    <mergeCell ref="I202:J203"/>
    <mergeCell ref="A204:D204"/>
    <mergeCell ref="E204:F204"/>
    <mergeCell ref="G204:H204"/>
    <mergeCell ref="I204:J204"/>
    <mergeCell ref="A199:D199"/>
    <mergeCell ref="E199:F199"/>
    <mergeCell ref="G199:H199"/>
    <mergeCell ref="I199:J199"/>
    <mergeCell ref="A201:N201"/>
    <mergeCell ref="A208:K208"/>
    <mergeCell ref="A209:H209"/>
    <mergeCell ref="A210:H210"/>
    <mergeCell ref="A205:D205"/>
    <mergeCell ref="E205:F205"/>
    <mergeCell ref="G205:H205"/>
    <mergeCell ref="I205:J205"/>
    <mergeCell ref="A206:D206"/>
    <mergeCell ref="E206:F206"/>
    <mergeCell ref="G206:H206"/>
    <mergeCell ref="P103:S103"/>
    <mergeCell ref="P104:Q104"/>
    <mergeCell ref="P105:Q105"/>
    <mergeCell ref="P106:Q106"/>
    <mergeCell ref="R105:S105"/>
    <mergeCell ref="R106:S106"/>
    <mergeCell ref="I206:J206"/>
    <mergeCell ref="S96:T96"/>
    <mergeCell ref="G121:J121"/>
    <mergeCell ref="K199:L199"/>
    <mergeCell ref="M189:N189"/>
    <mergeCell ref="O189:P189"/>
    <mergeCell ref="L176:R177"/>
    <mergeCell ref="L173:R174"/>
    <mergeCell ref="I159:J159"/>
    <mergeCell ref="K159:L159"/>
    <mergeCell ref="M159:N159"/>
    <mergeCell ref="O159:P159"/>
    <mergeCell ref="I160:J160"/>
    <mergeCell ref="K160:L160"/>
    <mergeCell ref="M160:N160"/>
    <mergeCell ref="O160:P160"/>
    <mergeCell ref="I151:J151"/>
    <mergeCell ref="K151:L15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9" orientation="portrait" r:id="rId1"/>
  <rowBreaks count="1" manualBreakCount="1"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Hoja2</vt:lpstr>
      <vt:lpstr>2014</vt:lpstr>
      <vt:lpstr>Imprimible</vt:lpstr>
      <vt:lpstr>Imprimible!Área_de_impresión</vt:lpstr>
    </vt:vector>
  </TitlesOfParts>
  <Company>tolontolon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Raul</cp:lastModifiedBy>
  <cp:lastPrinted>2014-02-13T22:49:27Z</cp:lastPrinted>
  <dcterms:created xsi:type="dcterms:W3CDTF">2013-02-08T14:42:33Z</dcterms:created>
  <dcterms:modified xsi:type="dcterms:W3CDTF">2015-01-27T00:35:14Z</dcterms:modified>
</cp:coreProperties>
</file>